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25" windowWidth="2040" windowHeight="6345"/>
  </bookViews>
  <sheets>
    <sheet name="Сводка" sheetId="6" r:id="rId1"/>
  </sheets>
  <calcPr calcId="145621"/>
</workbook>
</file>

<file path=xl/calcChain.xml><?xml version="1.0" encoding="utf-8"?>
<calcChain xmlns="http://schemas.openxmlformats.org/spreadsheetml/2006/main">
  <c r="F188" i="6" l="1"/>
  <c r="H188" i="6" s="1"/>
  <c r="D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4" i="6"/>
  <c r="D187" i="6"/>
  <c r="H187" i="6" s="1"/>
  <c r="D186" i="6"/>
  <c r="D185" i="6"/>
  <c r="D184" i="6"/>
  <c r="D183" i="6"/>
  <c r="H183" i="6" s="1"/>
  <c r="D182" i="6"/>
  <c r="D181" i="6"/>
  <c r="D180" i="6"/>
  <c r="D179" i="6"/>
  <c r="H179" i="6" s="1"/>
  <c r="D178" i="6"/>
  <c r="D177" i="6"/>
  <c r="D176" i="6"/>
  <c r="D175" i="6"/>
  <c r="H175" i="6" s="1"/>
  <c r="D174" i="6"/>
  <c r="D173" i="6"/>
  <c r="D172" i="6"/>
  <c r="D171" i="6"/>
  <c r="H171" i="6" s="1"/>
  <c r="D170" i="6"/>
  <c r="D169" i="6"/>
  <c r="D168" i="6"/>
  <c r="D167" i="6"/>
  <c r="H167" i="6" s="1"/>
  <c r="D166" i="6"/>
  <c r="D165" i="6"/>
  <c r="D164" i="6"/>
  <c r="D163" i="6"/>
  <c r="H163" i="6" s="1"/>
  <c r="D162" i="6"/>
  <c r="D161" i="6"/>
  <c r="D160" i="6"/>
  <c r="D159" i="6"/>
  <c r="H159" i="6" s="1"/>
  <c r="D158" i="6"/>
  <c r="D157" i="6"/>
  <c r="D156" i="6"/>
  <c r="D155" i="6"/>
  <c r="H155" i="6" s="1"/>
  <c r="D154" i="6"/>
  <c r="D153" i="6"/>
  <c r="D152" i="6"/>
  <c r="D151" i="6"/>
  <c r="H151" i="6" s="1"/>
  <c r="D150" i="6"/>
  <c r="D149" i="6"/>
  <c r="D148" i="6"/>
  <c r="D147" i="6"/>
  <c r="H147" i="6" s="1"/>
  <c r="D146" i="6"/>
  <c r="D145" i="6"/>
  <c r="D144" i="6"/>
  <c r="D143" i="6"/>
  <c r="H143" i="6" s="1"/>
  <c r="D142" i="6"/>
  <c r="D141" i="6"/>
  <c r="D140" i="6"/>
  <c r="D139" i="6"/>
  <c r="H139" i="6" s="1"/>
  <c r="D138" i="6"/>
  <c r="D137" i="6"/>
  <c r="D136" i="6"/>
  <c r="D135" i="6"/>
  <c r="H135" i="6" s="1"/>
  <c r="D134" i="6"/>
  <c r="D133" i="6"/>
  <c r="D132" i="6"/>
  <c r="D131" i="6"/>
  <c r="H131" i="6" s="1"/>
  <c r="D130" i="6"/>
  <c r="D129" i="6"/>
  <c r="D128" i="6"/>
  <c r="D127" i="6"/>
  <c r="H127" i="6" s="1"/>
  <c r="D126" i="6"/>
  <c r="D125" i="6"/>
  <c r="D124" i="6"/>
  <c r="D123" i="6"/>
  <c r="H123" i="6" s="1"/>
  <c r="D122" i="6"/>
  <c r="D121" i="6"/>
  <c r="D120" i="6"/>
  <c r="D119" i="6"/>
  <c r="H119" i="6" s="1"/>
  <c r="D118" i="6"/>
  <c r="D117" i="6"/>
  <c r="D116" i="6"/>
  <c r="D115" i="6"/>
  <c r="H115" i="6" s="1"/>
  <c r="D114" i="6"/>
  <c r="D113" i="6"/>
  <c r="D112" i="6"/>
  <c r="D111" i="6"/>
  <c r="H111" i="6" s="1"/>
  <c r="D110" i="6"/>
  <c r="D109" i="6"/>
  <c r="D108" i="6"/>
  <c r="D107" i="6"/>
  <c r="H107" i="6" s="1"/>
  <c r="D106" i="6"/>
  <c r="D105" i="6"/>
  <c r="D104" i="6"/>
  <c r="D103" i="6"/>
  <c r="H103" i="6" s="1"/>
  <c r="D102" i="6"/>
  <c r="D101" i="6"/>
  <c r="D100" i="6"/>
  <c r="D99" i="6"/>
  <c r="H99" i="6" s="1"/>
  <c r="D98" i="6"/>
  <c r="D97" i="6"/>
  <c r="D96" i="6"/>
  <c r="D95" i="6"/>
  <c r="H95" i="6" s="1"/>
  <c r="D94" i="6"/>
  <c r="D93" i="6"/>
  <c r="D92" i="6"/>
  <c r="D91" i="6"/>
  <c r="H91" i="6" s="1"/>
  <c r="D90" i="6"/>
  <c r="D89" i="6"/>
  <c r="D88" i="6"/>
  <c r="D87" i="6"/>
  <c r="H87" i="6" s="1"/>
  <c r="D86" i="6"/>
  <c r="D85" i="6"/>
  <c r="D84" i="6"/>
  <c r="D83" i="6"/>
  <c r="H83" i="6" s="1"/>
  <c r="D82" i="6"/>
  <c r="D81" i="6"/>
  <c r="D80" i="6"/>
  <c r="D79" i="6"/>
  <c r="H79" i="6" s="1"/>
  <c r="D78" i="6"/>
  <c r="D77" i="6"/>
  <c r="D76" i="6"/>
  <c r="D75" i="6"/>
  <c r="H75" i="6" s="1"/>
  <c r="D74" i="6"/>
  <c r="D73" i="6"/>
  <c r="D72" i="6"/>
  <c r="D71" i="6"/>
  <c r="H71" i="6" s="1"/>
  <c r="D70" i="6"/>
  <c r="D69" i="6"/>
  <c r="D68" i="6"/>
  <c r="D67" i="6"/>
  <c r="H67" i="6" s="1"/>
  <c r="D66" i="6"/>
  <c r="D65" i="6"/>
  <c r="D64" i="6"/>
  <c r="D63" i="6"/>
  <c r="H63" i="6" s="1"/>
  <c r="D62" i="6"/>
  <c r="D61" i="6"/>
  <c r="D60" i="6"/>
  <c r="D59" i="6"/>
  <c r="H59" i="6" s="1"/>
  <c r="D58" i="6"/>
  <c r="D57" i="6"/>
  <c r="D56" i="6"/>
  <c r="D55" i="6"/>
  <c r="H55" i="6" s="1"/>
  <c r="D54" i="6"/>
  <c r="D53" i="6"/>
  <c r="D52" i="6"/>
  <c r="D51" i="6"/>
  <c r="H51" i="6" s="1"/>
  <c r="D50" i="6"/>
  <c r="D48" i="6"/>
  <c r="D47" i="6"/>
  <c r="H47" i="6" s="1"/>
  <c r="D46" i="6"/>
  <c r="D45" i="6"/>
  <c r="D44" i="6"/>
  <c r="D43" i="6"/>
  <c r="H43" i="6" s="1"/>
  <c r="D42" i="6"/>
  <c r="D41" i="6"/>
  <c r="D40" i="6"/>
  <c r="D39" i="6"/>
  <c r="H39" i="6" s="1"/>
  <c r="D38" i="6"/>
  <c r="D37" i="6"/>
  <c r="D36" i="6"/>
  <c r="D35" i="6"/>
  <c r="H35" i="6" s="1"/>
  <c r="D34" i="6"/>
  <c r="D33" i="6"/>
  <c r="D32" i="6"/>
  <c r="D31" i="6"/>
  <c r="H31" i="6" s="1"/>
  <c r="D30" i="6"/>
  <c r="D29" i="6"/>
  <c r="D28" i="6"/>
  <c r="D27" i="6"/>
  <c r="H27" i="6" s="1"/>
  <c r="D26" i="6"/>
  <c r="D25" i="6"/>
  <c r="D24" i="6"/>
  <c r="D23" i="6"/>
  <c r="H23" i="6" s="1"/>
  <c r="D22" i="6"/>
  <c r="D21" i="6"/>
  <c r="D20" i="6"/>
  <c r="D19" i="6"/>
  <c r="H19" i="6" s="1"/>
  <c r="D18" i="6"/>
  <c r="D17" i="6"/>
  <c r="D16" i="6"/>
  <c r="D15" i="6"/>
  <c r="D14" i="6"/>
  <c r="D13" i="6"/>
  <c r="D12" i="6"/>
  <c r="D11" i="6"/>
  <c r="D10" i="6"/>
  <c r="D9" i="6"/>
  <c r="D8" i="6"/>
  <c r="D7" i="6"/>
  <c r="D6" i="6"/>
  <c r="D4" i="6"/>
  <c r="G4" i="6" s="1"/>
  <c r="E49" i="6"/>
  <c r="F49" i="6" s="1"/>
  <c r="C49" i="6"/>
  <c r="D49" i="6" s="1"/>
  <c r="E5" i="6"/>
  <c r="F5" i="6" s="1"/>
  <c r="C5" i="6"/>
  <c r="D5" i="6" s="1"/>
  <c r="H6" i="6" l="1"/>
  <c r="H8" i="6"/>
  <c r="H10" i="6"/>
  <c r="H12" i="6"/>
  <c r="H14" i="6"/>
  <c r="H16" i="6"/>
  <c r="H18" i="6"/>
  <c r="H20" i="6"/>
  <c r="H22" i="6"/>
  <c r="H24" i="6"/>
  <c r="H26" i="6"/>
  <c r="H28" i="6"/>
  <c r="H30" i="6"/>
  <c r="H32" i="6"/>
  <c r="G27" i="6"/>
  <c r="H29" i="6"/>
  <c r="G31" i="6"/>
  <c r="H33" i="6"/>
  <c r="G35" i="6"/>
  <c r="H37" i="6"/>
  <c r="G39" i="6"/>
  <c r="H41" i="6"/>
  <c r="G43" i="6"/>
  <c r="H45" i="6"/>
  <c r="G47" i="6"/>
  <c r="H50" i="6"/>
  <c r="H52" i="6"/>
  <c r="H54" i="6"/>
  <c r="H56" i="6"/>
  <c r="H58" i="6"/>
  <c r="H60" i="6"/>
  <c r="H62" i="6"/>
  <c r="H64" i="6"/>
  <c r="H66" i="6"/>
  <c r="H68" i="6"/>
  <c r="H70" i="6"/>
  <c r="H72" i="6"/>
  <c r="H74" i="6"/>
  <c r="H76" i="6"/>
  <c r="H78" i="6"/>
  <c r="H80" i="6"/>
  <c r="H82" i="6"/>
  <c r="H84" i="6"/>
  <c r="H86" i="6"/>
  <c r="H88" i="6"/>
  <c r="H90" i="6"/>
  <c r="H92" i="6"/>
  <c r="H94" i="6"/>
  <c r="H96" i="6"/>
  <c r="H98" i="6"/>
  <c r="H100" i="6"/>
  <c r="H102" i="6"/>
  <c r="H104" i="6"/>
  <c r="H106" i="6"/>
  <c r="H108" i="6"/>
  <c r="H110" i="6"/>
  <c r="H112" i="6"/>
  <c r="H114" i="6"/>
  <c r="H116" i="6"/>
  <c r="G52" i="6"/>
  <c r="G60" i="6"/>
  <c r="G68" i="6"/>
  <c r="G76" i="6"/>
  <c r="G84" i="6"/>
  <c r="G92" i="6"/>
  <c r="G100" i="6"/>
  <c r="G108" i="6"/>
  <c r="G116" i="6"/>
  <c r="H34" i="6"/>
  <c r="H36" i="6"/>
  <c r="H38" i="6"/>
  <c r="H40" i="6"/>
  <c r="H42" i="6"/>
  <c r="H44" i="6"/>
  <c r="H46" i="6"/>
  <c r="H48" i="6"/>
  <c r="G51" i="6"/>
  <c r="H53" i="6"/>
  <c r="G55" i="6"/>
  <c r="H57" i="6"/>
  <c r="G59" i="6"/>
  <c r="H61" i="6"/>
  <c r="G63" i="6"/>
  <c r="H65" i="6"/>
  <c r="G67" i="6"/>
  <c r="H69" i="6"/>
  <c r="G71" i="6"/>
  <c r="H73" i="6"/>
  <c r="G75" i="6"/>
  <c r="H77" i="6"/>
  <c r="G79" i="6"/>
  <c r="H81" i="6"/>
  <c r="G83" i="6"/>
  <c r="H85" i="6"/>
  <c r="G87" i="6"/>
  <c r="H89" i="6"/>
  <c r="G91" i="6"/>
  <c r="H93" i="6"/>
  <c r="G95" i="6"/>
  <c r="H97" i="6"/>
  <c r="G99" i="6"/>
  <c r="H101" i="6"/>
  <c r="G103" i="6"/>
  <c r="H105" i="6"/>
  <c r="G107" i="6"/>
  <c r="H109" i="6"/>
  <c r="G111" i="6"/>
  <c r="H113" i="6"/>
  <c r="G115" i="6"/>
  <c r="H117" i="6"/>
  <c r="G119" i="6"/>
  <c r="H121" i="6"/>
  <c r="G123" i="6"/>
  <c r="H125" i="6"/>
  <c r="G127" i="6"/>
  <c r="H129" i="6"/>
  <c r="G131" i="6"/>
  <c r="H133" i="6"/>
  <c r="G135" i="6"/>
  <c r="H137" i="6"/>
  <c r="G139" i="6"/>
  <c r="H141" i="6"/>
  <c r="G143" i="6"/>
  <c r="H145" i="6"/>
  <c r="G147" i="6"/>
  <c r="H149" i="6"/>
  <c r="G151" i="6"/>
  <c r="H153" i="6"/>
  <c r="G155" i="6"/>
  <c r="H157" i="6"/>
  <c r="G159" i="6"/>
  <c r="H161" i="6"/>
  <c r="G163" i="6"/>
  <c r="H165" i="6"/>
  <c r="G167" i="6"/>
  <c r="H169" i="6"/>
  <c r="G171" i="6"/>
  <c r="H173" i="6"/>
  <c r="G175" i="6"/>
  <c r="H177" i="6"/>
  <c r="G179" i="6"/>
  <c r="H181" i="6"/>
  <c r="G183" i="6"/>
  <c r="H185" i="6"/>
  <c r="G187" i="6"/>
  <c r="G56" i="6"/>
  <c r="G64" i="6"/>
  <c r="G72" i="6"/>
  <c r="G80" i="6"/>
  <c r="G88" i="6"/>
  <c r="G96" i="6"/>
  <c r="G104" i="6"/>
  <c r="G112" i="6"/>
  <c r="G188" i="6"/>
  <c r="H49" i="6"/>
  <c r="G49" i="6"/>
  <c r="H4" i="6"/>
  <c r="H7" i="6"/>
  <c r="H9" i="6"/>
  <c r="H11" i="6"/>
  <c r="H13" i="6"/>
  <c r="H15" i="6"/>
  <c r="H17" i="6"/>
  <c r="G19" i="6"/>
  <c r="H21" i="6"/>
  <c r="G23" i="6"/>
  <c r="H25" i="6"/>
  <c r="H118" i="6"/>
  <c r="G118" i="6"/>
  <c r="H120" i="6"/>
  <c r="G120" i="6"/>
  <c r="H122" i="6"/>
  <c r="G122" i="6"/>
  <c r="H124" i="6"/>
  <c r="G124" i="6"/>
  <c r="H126" i="6"/>
  <c r="G126" i="6"/>
  <c r="H128" i="6"/>
  <c r="G128" i="6"/>
  <c r="H130" i="6"/>
  <c r="G130" i="6"/>
  <c r="H132" i="6"/>
  <c r="G132" i="6"/>
  <c r="H134" i="6"/>
  <c r="G134" i="6"/>
  <c r="H136" i="6"/>
  <c r="G136" i="6"/>
  <c r="H138" i="6"/>
  <c r="G138" i="6"/>
  <c r="H140" i="6"/>
  <c r="G140" i="6"/>
  <c r="H142" i="6"/>
  <c r="G142" i="6"/>
  <c r="H144" i="6"/>
  <c r="G144" i="6"/>
  <c r="H146" i="6"/>
  <c r="G146" i="6"/>
  <c r="H148" i="6"/>
  <c r="G148" i="6"/>
  <c r="H150" i="6"/>
  <c r="G150" i="6"/>
  <c r="H152" i="6"/>
  <c r="G152" i="6"/>
  <c r="H154" i="6"/>
  <c r="G154" i="6"/>
  <c r="H156" i="6"/>
  <c r="G156" i="6"/>
  <c r="H158" i="6"/>
  <c r="G158" i="6"/>
  <c r="H160" i="6"/>
  <c r="G160" i="6"/>
  <c r="H162" i="6"/>
  <c r="G162" i="6"/>
  <c r="H164" i="6"/>
  <c r="G164" i="6"/>
  <c r="H166" i="6"/>
  <c r="G166" i="6"/>
  <c r="H168" i="6"/>
  <c r="G168" i="6"/>
  <c r="H170" i="6"/>
  <c r="G170" i="6"/>
  <c r="H172" i="6"/>
  <c r="G172" i="6"/>
  <c r="H174" i="6"/>
  <c r="G174" i="6"/>
  <c r="H176" i="6"/>
  <c r="G176" i="6"/>
  <c r="H178" i="6"/>
  <c r="G178" i="6"/>
  <c r="H180" i="6"/>
  <c r="G180" i="6"/>
  <c r="H182" i="6"/>
  <c r="G182" i="6"/>
  <c r="H184" i="6"/>
  <c r="G184" i="6"/>
  <c r="H186" i="6"/>
  <c r="G186" i="6"/>
  <c r="G6" i="6"/>
  <c r="G10" i="6"/>
  <c r="G14" i="6"/>
  <c r="G18" i="6"/>
  <c r="G22" i="6"/>
  <c r="G26" i="6"/>
  <c r="G30" i="6"/>
  <c r="G34" i="6"/>
  <c r="G38" i="6"/>
  <c r="G42" i="6"/>
  <c r="G46" i="6"/>
  <c r="G50" i="6"/>
  <c r="G54" i="6"/>
  <c r="G58" i="6"/>
  <c r="G62" i="6"/>
  <c r="G66" i="6"/>
  <c r="G70" i="6"/>
  <c r="G74" i="6"/>
  <c r="G78" i="6"/>
  <c r="G82" i="6"/>
  <c r="G86" i="6"/>
  <c r="G90" i="6"/>
  <c r="G94" i="6"/>
  <c r="G98" i="6"/>
  <c r="G102" i="6"/>
  <c r="G106" i="6"/>
  <c r="G110" i="6"/>
  <c r="G114" i="6"/>
  <c r="H5" i="6"/>
  <c r="G5" i="6"/>
  <c r="G8" i="6"/>
  <c r="G12" i="6"/>
  <c r="G16" i="6"/>
  <c r="G20" i="6"/>
  <c r="G24" i="6"/>
  <c r="G28" i="6"/>
  <c r="G32" i="6"/>
  <c r="G36" i="6"/>
  <c r="G40" i="6"/>
  <c r="G44" i="6"/>
  <c r="G48" i="6"/>
  <c r="G7" i="6"/>
  <c r="G9" i="6"/>
  <c r="G11" i="6"/>
  <c r="G13" i="6"/>
  <c r="G15" i="6"/>
  <c r="G17" i="6"/>
  <c r="G21" i="6"/>
  <c r="G25" i="6"/>
  <c r="G29" i="6"/>
  <c r="G33" i="6"/>
  <c r="G37" i="6"/>
  <c r="G41" i="6"/>
  <c r="G45" i="6"/>
  <c r="G53" i="6"/>
  <c r="G57" i="6"/>
  <c r="G61" i="6"/>
  <c r="G65" i="6"/>
  <c r="G69" i="6"/>
  <c r="G73" i="6"/>
  <c r="G77" i="6"/>
  <c r="G81" i="6"/>
  <c r="G85" i="6"/>
  <c r="G89" i="6"/>
  <c r="G93" i="6"/>
  <c r="G97" i="6"/>
  <c r="G101" i="6"/>
  <c r="G105" i="6"/>
  <c r="G109" i="6"/>
  <c r="G113" i="6"/>
  <c r="G117" i="6"/>
  <c r="G121" i="6"/>
  <c r="G125" i="6"/>
  <c r="G129" i="6"/>
  <c r="G133" i="6"/>
  <c r="G137" i="6"/>
  <c r="G141" i="6"/>
  <c r="G145" i="6"/>
  <c r="G149" i="6"/>
  <c r="G153" i="6"/>
  <c r="G157" i="6"/>
  <c r="G161" i="6"/>
  <c r="G165" i="6"/>
  <c r="G169" i="6"/>
  <c r="G173" i="6"/>
  <c r="G177" i="6"/>
  <c r="G181" i="6"/>
  <c r="G185" i="6"/>
</calcChain>
</file>

<file path=xl/sharedStrings.xml><?xml version="1.0" encoding="utf-8"?>
<sst xmlns="http://schemas.openxmlformats.org/spreadsheetml/2006/main" count="378" uniqueCount="373">
  <si>
    <t>консолидированный бюджет субъекта Российской Федерации и территориального государственного внебюджетного фонда</t>
  </si>
  <si>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</si>
  <si>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</si>
  <si>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</si>
  <si>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</si>
  <si>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</si>
  <si>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</si>
  <si>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</si>
  <si>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</si>
  <si>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</si>
  <si>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</si>
  <si>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</si>
  <si>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</si>
  <si>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</si>
  <si>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</si>
  <si>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</si>
  <si>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</si>
  <si>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</si>
  <si>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</si>
  <si>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</si>
  <si>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</si>
  <si>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</si>
  <si>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</si>
  <si>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</si>
  <si>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</si>
  <si>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</si>
  <si>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</si>
  <si>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</si>
  <si>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</si>
  <si>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</si>
  <si>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</si>
  <si>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</si>
  <si>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</si>
  <si>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</si>
  <si>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</si>
  <si>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</si>
  <si>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</si>
  <si>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</si>
  <si>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</si>
  <si>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</si>
  <si>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</si>
  <si>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</si>
  <si>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</si>
  <si>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</si>
  <si>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</si>
  <si>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</si>
  <si>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</si>
  <si>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</si>
  <si>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</si>
  <si>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</si>
  <si>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</si>
  <si>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</si>
  <si>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</si>
  <si>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</si>
  <si>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</si>
  <si>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</si>
  <si>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</si>
  <si>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</si>
  <si>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</si>
  <si>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</si>
  <si>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</si>
  <si>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</si>
  <si>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</si>
  <si>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</si>
  <si>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</si>
  <si>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</si>
  <si>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</si>
  <si>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</si>
  <si>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</si>
  <si>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</si>
  <si>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</si>
  <si>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</si>
  <si>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</si>
  <si>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</si>
  <si>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</si>
  <si>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</si>
  <si>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</si>
  <si>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</si>
  <si>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</si>
  <si>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</si>
  <si>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</si>
  <si>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</si>
  <si>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</si>
  <si>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</si>
  <si>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</si>
  <si>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</si>
  <si>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</si>
  <si>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</si>
  <si>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</si>
  <si>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</si>
  <si>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</si>
  <si>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</si>
  <si>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</si>
  <si>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</si>
  <si>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</si>
  <si>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</si>
  <si>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</si>
  <si>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</si>
  <si>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</si>
  <si>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</si>
  <si>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</si>
  <si>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</si>
  <si>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</si>
  <si>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</si>
  <si>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</si>
  <si>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</si>
  <si>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</si>
  <si>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</si>
  <si>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</si>
  <si>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</si>
  <si>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</si>
  <si>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</si>
  <si>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</si>
  <si>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</si>
  <si>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</si>
  <si>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</si>
  <si>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</si>
  <si>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</si>
  <si>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</si>
  <si>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</si>
  <si>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</si>
  <si>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</si>
  <si>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</si>
  <si>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</si>
  <si>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</si>
  <si>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</si>
  <si>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</si>
  <si>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</si>
  <si>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</si>
  <si>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</si>
  <si>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</si>
  <si>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</si>
  <si>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</si>
  <si>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</si>
  <si>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</si>
  <si>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</si>
  <si>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</si>
  <si>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</si>
  <si>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</si>
  <si>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</si>
  <si>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</si>
  <si>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</si>
  <si>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</si>
  <si>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</si>
  <si>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</si>
  <si>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</si>
  <si>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</si>
  <si>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</si>
  <si>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</si>
  <si>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</si>
  <si>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</si>
  <si>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</si>
  <si>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</si>
  <si>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</si>
  <si>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</si>
  <si>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</si>
  <si>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</si>
  <si>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</si>
  <si>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</si>
  <si>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</si>
  <si>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</si>
  <si>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</si>
  <si>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</si>
  <si>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</si>
  <si>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</si>
  <si>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</si>
  <si>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</si>
  <si>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</si>
  <si>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</si>
  <si>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</si>
  <si>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</si>
  <si>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</si>
  <si>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</si>
  <si>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</si>
  <si>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</si>
  <si>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</si>
  <si>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</si>
  <si>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</si>
  <si>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</si>
  <si>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</si>
  <si>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</si>
  <si>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</si>
  <si>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</si>
  <si>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</si>
  <si>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</si>
  <si>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</si>
  <si>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</si>
  <si>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</si>
  <si>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</si>
  <si>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</si>
  <si>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</si>
  <si>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</si>
  <si>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</si>
  <si>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</si>
  <si>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</si>
  <si>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</si>
  <si>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</si>
  <si>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</si>
  <si>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</si>
  <si>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</si>
  <si>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</si>
  <si>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</si>
  <si>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</si>
  <si>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</si>
  <si>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</si>
  <si>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</si>
  <si>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</si>
  <si>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</si>
  <si>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</si>
  <si>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</si>
  <si>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</si>
  <si>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</si>
  <si>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</si>
  <si>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</si>
  <si>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</si>
  <si>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</si>
  <si>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</si>
  <si>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</si>
  <si>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</si>
  <si>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</si>
  <si>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</si>
  <si>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</si>
  <si>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</si>
  <si>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</si>
  <si>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</si>
  <si>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</si>
  <si>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</si>
  <si>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</si>
  <si>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</si>
  <si>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</si>
  <si>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</si>
  <si>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</si>
  <si>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</si>
  <si>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</si>
  <si>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</si>
  <si>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Прочие дотации</t>
  </si>
  <si>
    <t xml:space="preserve"> 000 2021999900 0000 150</t>
  </si>
  <si>
    <t xml:space="preserve">  Прочие дотации бюджетам муниципальных округов</t>
  </si>
  <si>
    <t xml:space="preserve"> 000 2021999914 0000 150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</si>
  <si>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</si>
  <si>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</si>
  <si>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</si>
  <si>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</si>
  <si>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</si>
  <si>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</si>
  <si>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</si>
  <si>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</si>
  <si>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</si>
  <si>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</si>
  <si>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</si>
  <si>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</si>
  <si>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</si>
  <si>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</si>
  <si>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</si>
  <si>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</si>
  <si>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</si>
  <si>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</si>
  <si>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</si>
  <si>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</si>
  <si>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</si>
  <si>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</si>
  <si>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</si>
  <si>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</si>
  <si>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</si>
  <si>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</si>
  <si>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</si>
  <si>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</si>
  <si>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</si>
  <si>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</si>
  <si>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</si>
  <si>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</si>
  <si>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</si>
  <si>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</si>
  <si>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</si>
  <si>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</si>
  <si>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</si>
  <si>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</si>
  <si>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</si>
  <si>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</si>
  <si>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</si>
  <si>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</si>
  <si>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</si>
  <si>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</si>
  <si>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</si>
  <si>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</si>
  <si>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</si>
  <si>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</si>
  <si>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</si>
  <si>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</si>
  <si>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</si>
  <si>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</si>
  <si>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</si>
  <si>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</si>
  <si>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</si>
  <si>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</si>
  <si>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</si>
  <si>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</si>
  <si>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</si>
  <si>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</si>
  <si>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стимулирование увеличения производства картофеля и овощей</t>
  </si>
  <si>
    <t xml:space="preserve"> 000 2023501400 0000 150</t>
  </si>
  <si>
    <t xml:space="preserve">  Субвенции бюджетам муниципальных округов на стимулирование увеличения производства картофеля и овощей</t>
  </si>
  <si>
    <t xml:space="preserve"> 000 2023501414 0000 150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</si>
  <si>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</si>
  <si>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</si>
  <si>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</si>
  <si>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</si>
  <si>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</si>
  <si>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</si>
  <si>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</si>
  <si>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</si>
  <si>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</si>
  <si>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</si>
  <si>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</si>
  <si>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</si>
  <si>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</si>
  <si>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</si>
  <si>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</si>
  <si>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</si>
  <si>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</si>
  <si>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</si>
  <si>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</si>
  <si>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</si>
  <si>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</si>
  <si>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</si>
  <si>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</si>
  <si>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</si>
  <si>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</si>
  <si>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</si>
  <si>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</si>
  <si>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</si>
  <si>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</si>
  <si>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</si>
  <si>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</si>
  <si>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</si>
  <si>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</si>
  <si>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</si>
  <si>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</si>
  <si>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</si>
  <si>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</si>
  <si>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</si>
  <si>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</si>
  <si>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</si>
  <si>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</si>
  <si>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</si>
  <si>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</si>
  <si>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</si>
  <si>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</si>
  <si>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</si>
  <si>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</si>
  <si>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</si>
  <si>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</si>
  <si>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</si>
  <si>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</si>
  <si>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</si>
  <si>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</si>
  <si>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</si>
  <si>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</si>
  <si>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</si>
  <si>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</si>
  <si>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</si>
  <si>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</si>
  <si>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</si>
  <si>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</si>
  <si>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Код дохода</t>
  </si>
  <si>
    <t>Наименование</t>
  </si>
  <si>
    <t>Уточненный план на 2025г.</t>
  </si>
  <si>
    <t>%          исполнения</t>
  </si>
  <si>
    <t>Отклонения               (+, -)</t>
  </si>
  <si>
    <t>Ед. изм.: тыс. руб.</t>
  </si>
  <si>
    <t>СВОДКА ОБ ИСПОЛНЕНИИ ДОХОДОВ  БЮДЖЕТА ВОЗНЕСЕНСКОГО МУНИЦИПАЛЬНОГО ОКРУГА                                НА 01.01.2026Г.</t>
  </si>
  <si>
    <t>Исполнено на 01.01.2026</t>
  </si>
  <si>
    <t xml:space="preserve">                    Зам.начальника финансового управления                                                    Е.И.Косенкова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</si>
</sst>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4">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scheme val="minor"/>
    </font>
    <font>
      <sz val="10"/>
      <color rgb="FF000000"/>
      <name val="Arial"/>
      <family val="2"/>
      <charset val="204"/>
    </font>
    <font>
      <sz val="11"/>
      <name val="DejaVu Sans"/>
      <family val="2"/>
      <scheme val="minor"/>
    </font>
    <font>
      <b/>
      <sz val="8"/>
      <color rgb="FF000000"/>
      <name val="Arial"/>
      <family val="2"/>
      <charset val="204"/>
    </font>
    <font>
      <b/>
      <sz val="10"/>
      <color rgb="FF000000"/>
      <name val="Arial"/>
      <family val="2"/>
      <charset val="204"/>
    </font>
    <font>
      <b/>
      <sz val="11"/>
      <name val="DejaVu Sans"/>
      <family val="2"/>
      <scheme val="minor"/>
    </font>
    <font>
      <sz val="10"/>
      <color rgb="FF000000"/>
      <name val="Arial"/>
      <family val="2"/>
      <charset val="204"/>
    </font>
    <font>
      <sz val="8"/>
      <color rgb="FF000000"/>
      <name val="Arial"/>
      <family val="2"/>
      <charset val="204"/>
    </font>
    <font>
      <b/>
      <sz val="9"/>
      <color theme="1"/>
      <name val="Arial"/>
      <family val="2"/>
      <charset val="204"/>
    </font>
    <font>
      <sz val="9"/>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9">
    <xf numFmtId="0" fontId="0" fillId="0" borderId="0" xfId="0"/>
    <xf numFmtId="0" fontId="0" fillId="0" borderId="0" xfId="0" applyProtection="1">
      <protection locked="0"/>
    </xf>
    <xf numFmtId="0" fontId="5" fillId="0" borderId="1" xfId="7"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4" fontId="7" fillId="0" borderId="16" xfId="42" applyNumberFormat="1" applyProtection="1">
      <alignment horizontal="right"/>
    </xf>
    <xf numFmtId="49" fontId="7" fillId="0" borderId="16" xfId="55" applyNumberFormat="1" applyProtection="1">
      <alignment horizontal="center"/>
    </xf>
    <xf numFmtId="0" fontId="7" fillId="2" borderId="1" xfId="59" applyNumberFormat="1" applyProtection="1"/>
    <xf numFmtId="4" fontId="17" fillId="0" borderId="16" xfId="42" applyNumberFormat="1" applyFont="1" applyProtection="1">
      <alignment horizontal="right"/>
    </xf>
    <xf numFmtId="49" fontId="17" fillId="0" borderId="16" xfId="55" applyNumberFormat="1" applyFont="1" applyProtection="1">
      <alignment horizontal="center"/>
    </xf>
    <xf numFmtId="0" fontId="17" fillId="0" borderId="22" xfId="53" applyNumberFormat="1" applyFont="1" applyAlignment="1" applyProtection="1">
      <alignment wrapText="1"/>
    </xf>
    <xf numFmtId="0" fontId="7" fillId="0" borderId="22" xfId="53" applyNumberFormat="1" applyAlignment="1" applyProtection="1">
      <alignment wrapText="1"/>
    </xf>
    <xf numFmtId="49" fontId="7" fillId="0" borderId="60" xfId="37" applyNumberFormat="1" applyBorder="1" applyProtection="1">
      <alignment horizontal="center" vertical="center" wrapText="1"/>
    </xf>
    <xf numFmtId="165" fontId="20" fillId="0" borderId="1" xfId="5" applyNumberFormat="1" applyFont="1" applyProtection="1"/>
    <xf numFmtId="165" fontId="21" fillId="0" borderId="1" xfId="23" applyNumberFormat="1" applyFont="1" applyProtection="1"/>
    <xf numFmtId="165" fontId="21" fillId="0" borderId="18" xfId="42" applyNumberFormat="1" applyFont="1" applyBorder="1" applyProtection="1">
      <alignment horizontal="right"/>
    </xf>
    <xf numFmtId="165" fontId="21" fillId="2" borderId="1" xfId="59" applyNumberFormat="1" applyFont="1" applyProtection="1"/>
    <xf numFmtId="165" fontId="0" fillId="0" borderId="0" xfId="0" applyNumberFormat="1" applyFont="1" applyProtection="1">
      <protection locked="0"/>
    </xf>
    <xf numFmtId="0" fontId="22" fillId="0" borderId="16" xfId="0" applyFont="1" applyBorder="1" applyAlignment="1">
      <alignment horizontal="center" vertical="top" wrapText="1"/>
    </xf>
    <xf numFmtId="165" fontId="22" fillId="0" borderId="16" xfId="0" applyNumberFormat="1" applyFont="1" applyBorder="1" applyAlignment="1">
      <alignment horizontal="center" vertical="top" wrapText="1"/>
    </xf>
    <xf numFmtId="0" fontId="23" fillId="0" borderId="0" xfId="0" applyFont="1"/>
    <xf numFmtId="165" fontId="17" fillId="0" borderId="18" xfId="42" applyNumberFormat="1" applyFont="1" applyBorder="1" applyProtection="1">
      <alignment horizontal="right"/>
    </xf>
    <xf numFmtId="49" fontId="7" fillId="0" borderId="27" xfId="55" applyNumberFormat="1" applyBorder="1" applyProtection="1">
      <alignment horizontal="center"/>
    </xf>
    <xf numFmtId="0" fontId="7" fillId="0" borderId="41" xfId="53" applyNumberFormat="1" applyBorder="1" applyAlignment="1" applyProtection="1">
      <alignment wrapText="1"/>
    </xf>
    <xf numFmtId="4" fontId="7" fillId="0" borderId="27" xfId="42" applyNumberFormat="1" applyBorder="1" applyProtection="1">
      <alignment horizontal="right"/>
    </xf>
    <xf numFmtId="165" fontId="21" fillId="0" borderId="58" xfId="42" applyNumberFormat="1" applyFont="1" applyBorder="1" applyProtection="1">
      <alignment horizontal="right"/>
    </xf>
    <xf numFmtId="0" fontId="7" fillId="0" borderId="60" xfId="57" applyNumberFormat="1" applyBorder="1" applyProtection="1"/>
    <xf numFmtId="49" fontId="7" fillId="0" borderId="60" xfId="55" applyNumberFormat="1" applyBorder="1" applyProtection="1">
      <alignment horizontal="center"/>
    </xf>
    <xf numFmtId="0" fontId="7" fillId="0" borderId="60" xfId="53" applyNumberFormat="1" applyBorder="1" applyAlignment="1" applyProtection="1">
      <alignment wrapText="1"/>
    </xf>
    <xf numFmtId="4" fontId="7" fillId="0" borderId="60" xfId="42" applyNumberFormat="1" applyBorder="1" applyProtection="1">
      <alignment horizontal="right"/>
    </xf>
    <xf numFmtId="165" fontId="21" fillId="0" borderId="60" xfId="42" applyNumberFormat="1" applyFont="1" applyBorder="1" applyProtection="1">
      <alignment horizontal="right"/>
    </xf>
    <xf numFmtId="0" fontId="17" fillId="0" borderId="60" xfId="39" applyNumberFormat="1" applyFont="1" applyBorder="1" applyProtection="1">
      <alignment horizontal="left" wrapText="1"/>
    </xf>
    <xf numFmtId="4" fontId="17" fillId="0" borderId="60" xfId="42" applyNumberFormat="1" applyFont="1" applyBorder="1" applyProtection="1">
      <alignment horizontal="right"/>
    </xf>
    <xf numFmtId="165" fontId="17" fillId="0" borderId="60" xfId="42" applyNumberFormat="1" applyFont="1" applyBorder="1" applyProtection="1">
      <alignment horizontal="right"/>
    </xf>
    <xf numFmtId="0" fontId="18" fillId="0" borderId="1" xfId="5" applyNumberFormat="1" applyFont="1" applyAlignment="1" applyProtection="1">
      <alignment horizontal="center" wrapText="1"/>
    </xf>
    <xf numFmtId="0" fontId="19" fillId="0" borderId="0" xfId="0" applyFont="1" applyAlignment="1">
      <alignment horizontal="center" wrapText="1"/>
    </xf>
    <xf numFmtId="0" fontId="0" fillId="0" borderId="1" xfId="0" applyBorder="1" applyAlignment="1">
      <alignment horizontal="left" wrapText="1"/>
    </xf>
    <xf numFmtId="0" fontId="0" fillId="0" borderId="1" xfId="0" applyBorder="1" applyAlignment="1">
      <alignment wrapText="1"/>
    </xf>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abSelected="1" topLeftCell="A31" workbookViewId="0">
      <selection activeCell="K61" sqref="K61"/>
    </sheetView>
  </sheetViews>
  <sheetFormatPr defaultColWidth="9.375" defaultRowHeight="9.75" customHeight="1"/>
  <cols>
    <col min="1" max="1" width="19" style="1" customWidth="1"/>
    <col min="2" max="2" width="24.875" style="1" customWidth="1"/>
    <col min="3" max="3" width="14" style="1" hidden="1" customWidth="1"/>
    <col min="4" max="4" width="12.5" style="18" customWidth="1"/>
    <col min="5" max="5" width="14" style="1" hidden="1" customWidth="1"/>
    <col min="6" max="6" width="12.5" style="18" customWidth="1"/>
    <col min="7" max="7" width="11.125" style="18" customWidth="1"/>
    <col min="8" max="8" width="11.25" style="18" customWidth="1"/>
    <col min="9" max="9" width="6.875" style="1" customWidth="1"/>
    <col min="10" max="16384" width="9.375" style="1"/>
  </cols>
  <sheetData>
    <row r="1" spans="1:9" ht="27.75" customHeight="1">
      <c r="A1" s="35" t="s">
        <v>370</v>
      </c>
      <c r="B1" s="36"/>
      <c r="C1" s="36"/>
      <c r="D1" s="36"/>
      <c r="E1" s="36"/>
      <c r="F1" s="36"/>
      <c r="G1" s="36"/>
      <c r="H1" s="36"/>
      <c r="I1" s="2"/>
    </row>
    <row r="2" spans="1:9" ht="12" customHeight="1">
      <c r="A2" s="21" t="s">
        <v>369</v>
      </c>
      <c r="B2" s="3"/>
      <c r="C2" s="5"/>
      <c r="D2" s="15"/>
      <c r="E2" s="5"/>
      <c r="F2" s="15"/>
      <c r="G2" s="15"/>
      <c r="H2" s="14"/>
      <c r="I2" s="2"/>
    </row>
    <row r="3" spans="1:9" ht="27.75" customHeight="1">
      <c r="A3" s="19" t="s">
        <v>364</v>
      </c>
      <c r="B3" s="19" t="s">
        <v>365</v>
      </c>
      <c r="C3" s="13" t="s">
        <v>0</v>
      </c>
      <c r="D3" s="19" t="s">
        <v>366</v>
      </c>
      <c r="E3" s="13" t="s">
        <v>0</v>
      </c>
      <c r="F3" s="20" t="s">
        <v>371</v>
      </c>
      <c r="G3" s="20" t="s">
        <v>367</v>
      </c>
      <c r="H3" s="20" t="s">
        <v>368</v>
      </c>
      <c r="I3" s="2"/>
    </row>
    <row r="4" spans="1:9" ht="9.75" customHeight="1">
      <c r="A4" s="10" t="s">
        <v>3</v>
      </c>
      <c r="B4" s="11" t="s">
        <v>2</v>
      </c>
      <c r="C4" s="9">
        <v>256324805.18000001</v>
      </c>
      <c r="D4" s="22">
        <f t="shared" ref="D4:D67" si="0">SUM(C4/1000)</f>
        <v>256324.80518</v>
      </c>
      <c r="E4" s="9">
        <v>270276021.18000001</v>
      </c>
      <c r="F4" s="22">
        <f t="shared" ref="F4:F67" si="1">SUM(E4/1000)</f>
        <v>270276.02117999998</v>
      </c>
      <c r="G4" s="22">
        <f t="shared" ref="G4:G67" si="2">SUM(F4/D4*100)</f>
        <v>105.44278810246357</v>
      </c>
      <c r="H4" s="22">
        <f t="shared" ref="H4:H67" si="3">SUM(F4-D4)</f>
        <v>13951.215999999986</v>
      </c>
      <c r="I4" s="2"/>
    </row>
    <row r="5" spans="1:9" ht="9.75" customHeight="1">
      <c r="A5" s="10"/>
      <c r="B5" s="11" t="s">
        <v>362</v>
      </c>
      <c r="C5" s="9">
        <f>SUM(C6+C14+C24+C36+C44)</f>
        <v>243777000</v>
      </c>
      <c r="D5" s="22">
        <f t="shared" si="0"/>
        <v>243777</v>
      </c>
      <c r="E5" s="9">
        <f t="shared" ref="E5" si="4">SUM(E6+E14+E24+E36+E44)</f>
        <v>246998977.59</v>
      </c>
      <c r="F5" s="22">
        <f t="shared" si="1"/>
        <v>246998.97758999999</v>
      </c>
      <c r="G5" s="22">
        <f t="shared" si="2"/>
        <v>101.32169055735365</v>
      </c>
      <c r="H5" s="22">
        <f t="shared" si="3"/>
        <v>3221.977589999995</v>
      </c>
      <c r="I5" s="2"/>
    </row>
    <row r="6" spans="1:9" ht="9.75" customHeight="1">
      <c r="A6" s="10" t="s">
        <v>5</v>
      </c>
      <c r="B6" s="11" t="s">
        <v>4</v>
      </c>
      <c r="C6" s="9">
        <v>172098200</v>
      </c>
      <c r="D6" s="22">
        <f t="shared" si="0"/>
        <v>172098.2</v>
      </c>
      <c r="E6" s="9">
        <v>177442182.16</v>
      </c>
      <c r="F6" s="22">
        <f t="shared" si="1"/>
        <v>177442.18216</v>
      </c>
      <c r="G6" s="22">
        <f t="shared" si="2"/>
        <v>103.10519352323266</v>
      </c>
      <c r="H6" s="22">
        <f t="shared" si="3"/>
        <v>5343.982159999985</v>
      </c>
      <c r="I6" s="2"/>
    </row>
    <row r="7" spans="1:9" ht="9.75" customHeight="1">
      <c r="A7" s="7" t="s">
        <v>7</v>
      </c>
      <c r="B7" s="12" t="s">
        <v>6</v>
      </c>
      <c r="C7" s="6">
        <v>172098200</v>
      </c>
      <c r="D7" s="16">
        <f t="shared" si="0"/>
        <v>172098.2</v>
      </c>
      <c r="E7" s="6">
        <v>177442182.16</v>
      </c>
      <c r="F7" s="16">
        <f t="shared" si="1"/>
        <v>177442.18216</v>
      </c>
      <c r="G7" s="16">
        <f t="shared" si="2"/>
        <v>103.10519352323266</v>
      </c>
      <c r="H7" s="16">
        <f t="shared" si="3"/>
        <v>5343.982159999985</v>
      </c>
      <c r="I7" s="2"/>
    </row>
    <row r="8" spans="1:9" ht="9.75" customHeight="1">
      <c r="A8" s="7" t="s">
        <v>9</v>
      </c>
      <c r="B8" s="12" t="s">
        <v>8</v>
      </c>
      <c r="C8" s="6">
        <v>171063700</v>
      </c>
      <c r="D8" s="16">
        <f t="shared" si="0"/>
        <v>171063.7</v>
      </c>
      <c r="E8" s="6">
        <v>172186934.94999999</v>
      </c>
      <c r="F8" s="16">
        <f t="shared" si="1"/>
        <v>172186.93495</v>
      </c>
      <c r="G8" s="16">
        <f t="shared" si="2"/>
        <v>100.65661794407579</v>
      </c>
      <c r="H8" s="16">
        <f t="shared" si="3"/>
        <v>1123.2349499999837</v>
      </c>
      <c r="I8" s="2"/>
    </row>
    <row r="9" spans="1:9" ht="9.75" customHeight="1">
      <c r="A9" s="7" t="s">
        <v>11</v>
      </c>
      <c r="B9" s="12" t="s">
        <v>10</v>
      </c>
      <c r="C9" s="6">
        <v>0</v>
      </c>
      <c r="D9" s="16">
        <f t="shared" si="0"/>
        <v>0</v>
      </c>
      <c r="E9" s="6">
        <v>1536797.42</v>
      </c>
      <c r="F9" s="16">
        <f t="shared" si="1"/>
        <v>1536.7974199999999</v>
      </c>
      <c r="G9" s="16" t="e">
        <f t="shared" si="2"/>
        <v>#DIV/0!</v>
      </c>
      <c r="H9" s="16">
        <f t="shared" si="3"/>
        <v>1536.7974199999999</v>
      </c>
      <c r="I9" s="2"/>
    </row>
    <row r="10" spans="1:9" ht="9.75" customHeight="1">
      <c r="A10" s="7" t="s">
        <v>13</v>
      </c>
      <c r="B10" s="12" t="s">
        <v>12</v>
      </c>
      <c r="C10" s="6">
        <v>0</v>
      </c>
      <c r="D10" s="16">
        <f t="shared" si="0"/>
        <v>0</v>
      </c>
      <c r="E10" s="6">
        <v>2232771.7599999998</v>
      </c>
      <c r="F10" s="16">
        <f t="shared" si="1"/>
        <v>2232.7717599999996</v>
      </c>
      <c r="G10" s="16" t="e">
        <f t="shared" si="2"/>
        <v>#DIV/0!</v>
      </c>
      <c r="H10" s="16">
        <f t="shared" si="3"/>
        <v>2232.7717599999996</v>
      </c>
      <c r="I10" s="2"/>
    </row>
    <row r="11" spans="1:9" ht="9.75" customHeight="1">
      <c r="A11" s="7" t="s">
        <v>15</v>
      </c>
      <c r="B11" s="12" t="s">
        <v>14</v>
      </c>
      <c r="C11" s="6">
        <v>1028700</v>
      </c>
      <c r="D11" s="16">
        <f t="shared" si="0"/>
        <v>1028.7</v>
      </c>
      <c r="E11" s="6">
        <v>1258350.5</v>
      </c>
      <c r="F11" s="16">
        <f t="shared" si="1"/>
        <v>1258.3505</v>
      </c>
      <c r="G11" s="16">
        <f t="shared" si="2"/>
        <v>122.32434140176922</v>
      </c>
      <c r="H11" s="16">
        <f t="shared" si="3"/>
        <v>229.65049999999997</v>
      </c>
      <c r="I11" s="2"/>
    </row>
    <row r="12" spans="1:9" ht="9.75" customHeight="1">
      <c r="A12" s="7" t="s">
        <v>17</v>
      </c>
      <c r="B12" s="12" t="s">
        <v>16</v>
      </c>
      <c r="C12" s="6">
        <v>5800</v>
      </c>
      <c r="D12" s="16">
        <f t="shared" si="0"/>
        <v>5.8</v>
      </c>
      <c r="E12" s="6">
        <v>38827.53</v>
      </c>
      <c r="F12" s="16">
        <f t="shared" si="1"/>
        <v>38.827529999999996</v>
      </c>
      <c r="G12" s="16">
        <f t="shared" si="2"/>
        <v>669.44017241379299</v>
      </c>
      <c r="H12" s="16">
        <f t="shared" si="3"/>
        <v>33.027529999999999</v>
      </c>
      <c r="I12" s="2"/>
    </row>
    <row r="13" spans="1:9" ht="9.75" customHeight="1">
      <c r="A13" s="7" t="s">
        <v>19</v>
      </c>
      <c r="B13" s="12" t="s">
        <v>18</v>
      </c>
      <c r="C13" s="6">
        <v>0</v>
      </c>
      <c r="D13" s="16">
        <f t="shared" si="0"/>
        <v>0</v>
      </c>
      <c r="E13" s="6">
        <v>188500</v>
      </c>
      <c r="F13" s="16">
        <f t="shared" si="1"/>
        <v>188.5</v>
      </c>
      <c r="G13" s="16" t="e">
        <f t="shared" si="2"/>
        <v>#DIV/0!</v>
      </c>
      <c r="H13" s="16">
        <f t="shared" si="3"/>
        <v>188.5</v>
      </c>
      <c r="I13" s="2"/>
    </row>
    <row r="14" spans="1:9" ht="9.75" customHeight="1">
      <c r="A14" s="10" t="s">
        <v>21</v>
      </c>
      <c r="B14" s="11" t="s">
        <v>20</v>
      </c>
      <c r="C14" s="9">
        <v>17539300</v>
      </c>
      <c r="D14" s="22">
        <f t="shared" si="0"/>
        <v>17539.3</v>
      </c>
      <c r="E14" s="9">
        <v>17315697.829999998</v>
      </c>
      <c r="F14" s="22">
        <f t="shared" si="1"/>
        <v>17315.697829999997</v>
      </c>
      <c r="G14" s="22">
        <f t="shared" si="2"/>
        <v>98.725136293922773</v>
      </c>
      <c r="H14" s="22">
        <f t="shared" si="3"/>
        <v>-223.60217000000193</v>
      </c>
      <c r="I14" s="2"/>
    </row>
    <row r="15" spans="1:9" ht="9.75" customHeight="1">
      <c r="A15" s="7" t="s">
        <v>23</v>
      </c>
      <c r="B15" s="12" t="s">
        <v>22</v>
      </c>
      <c r="C15" s="6">
        <v>17539300</v>
      </c>
      <c r="D15" s="16">
        <f t="shared" si="0"/>
        <v>17539.3</v>
      </c>
      <c r="E15" s="6">
        <v>17315697.829999998</v>
      </c>
      <c r="F15" s="16">
        <f t="shared" si="1"/>
        <v>17315.697829999997</v>
      </c>
      <c r="G15" s="16">
        <f t="shared" si="2"/>
        <v>98.725136293922773</v>
      </c>
      <c r="H15" s="16">
        <f t="shared" si="3"/>
        <v>-223.60217000000193</v>
      </c>
      <c r="I15" s="2"/>
    </row>
    <row r="16" spans="1:9" ht="9.75" customHeight="1">
      <c r="A16" s="7" t="s">
        <v>25</v>
      </c>
      <c r="B16" s="12" t="s">
        <v>24</v>
      </c>
      <c r="C16" s="6">
        <v>9173000</v>
      </c>
      <c r="D16" s="16">
        <f t="shared" si="0"/>
        <v>9173</v>
      </c>
      <c r="E16" s="6">
        <v>8783878.6500000004</v>
      </c>
      <c r="F16" s="16">
        <f t="shared" si="1"/>
        <v>8783.8786500000006</v>
      </c>
      <c r="G16" s="16">
        <f t="shared" si="2"/>
        <v>95.757970674806501</v>
      </c>
      <c r="H16" s="16">
        <f t="shared" si="3"/>
        <v>-389.12134999999944</v>
      </c>
      <c r="I16" s="2"/>
    </row>
    <row r="17" spans="1:9" ht="9.75" customHeight="1">
      <c r="A17" s="7" t="s">
        <v>27</v>
      </c>
      <c r="B17" s="12" t="s">
        <v>26</v>
      </c>
      <c r="C17" s="6">
        <v>9173000</v>
      </c>
      <c r="D17" s="16">
        <f t="shared" si="0"/>
        <v>9173</v>
      </c>
      <c r="E17" s="6">
        <v>8783878.6500000004</v>
      </c>
      <c r="F17" s="16">
        <f t="shared" si="1"/>
        <v>8783.8786500000006</v>
      </c>
      <c r="G17" s="16">
        <f t="shared" si="2"/>
        <v>95.757970674806501</v>
      </c>
      <c r="H17" s="16">
        <f t="shared" si="3"/>
        <v>-389.12134999999944</v>
      </c>
      <c r="I17" s="2"/>
    </row>
    <row r="18" spans="1:9" ht="9.75" customHeight="1">
      <c r="A18" s="7" t="s">
        <v>29</v>
      </c>
      <c r="B18" s="12" t="s">
        <v>28</v>
      </c>
      <c r="C18" s="6">
        <v>42100</v>
      </c>
      <c r="D18" s="16">
        <f t="shared" si="0"/>
        <v>42.1</v>
      </c>
      <c r="E18" s="6">
        <v>51397.9</v>
      </c>
      <c r="F18" s="16">
        <f t="shared" si="1"/>
        <v>51.3979</v>
      </c>
      <c r="G18" s="16">
        <f t="shared" si="2"/>
        <v>122.08527315914488</v>
      </c>
      <c r="H18" s="16">
        <f t="shared" si="3"/>
        <v>9.2978999999999985</v>
      </c>
      <c r="I18" s="2"/>
    </row>
    <row r="19" spans="1:9" ht="9.75" customHeight="1">
      <c r="A19" s="7" t="s">
        <v>31</v>
      </c>
      <c r="B19" s="12" t="s">
        <v>30</v>
      </c>
      <c r="C19" s="6">
        <v>42100</v>
      </c>
      <c r="D19" s="16">
        <f t="shared" si="0"/>
        <v>42.1</v>
      </c>
      <c r="E19" s="6">
        <v>51397.9</v>
      </c>
      <c r="F19" s="16">
        <f t="shared" si="1"/>
        <v>51.3979</v>
      </c>
      <c r="G19" s="16">
        <f t="shared" si="2"/>
        <v>122.08527315914488</v>
      </c>
      <c r="H19" s="16">
        <f t="shared" si="3"/>
        <v>9.2978999999999985</v>
      </c>
      <c r="I19" s="2"/>
    </row>
    <row r="20" spans="1:9" ht="9.75" customHeight="1">
      <c r="A20" s="7" t="s">
        <v>33</v>
      </c>
      <c r="B20" s="12" t="s">
        <v>32</v>
      </c>
      <c r="C20" s="6">
        <v>9264300</v>
      </c>
      <c r="D20" s="16">
        <f t="shared" si="0"/>
        <v>9264.2999999999993</v>
      </c>
      <c r="E20" s="6">
        <v>9358691.3499999996</v>
      </c>
      <c r="F20" s="16">
        <f t="shared" si="1"/>
        <v>9358.6913499999991</v>
      </c>
      <c r="G20" s="16">
        <f t="shared" si="2"/>
        <v>101.01887190613429</v>
      </c>
      <c r="H20" s="16">
        <f t="shared" si="3"/>
        <v>94.391349999999875</v>
      </c>
      <c r="I20" s="2"/>
    </row>
    <row r="21" spans="1:9" ht="9.75" customHeight="1">
      <c r="A21" s="7" t="s">
        <v>35</v>
      </c>
      <c r="B21" s="12" t="s">
        <v>34</v>
      </c>
      <c r="C21" s="6">
        <v>9264300</v>
      </c>
      <c r="D21" s="16">
        <f t="shared" si="0"/>
        <v>9264.2999999999993</v>
      </c>
      <c r="E21" s="6">
        <v>9358691.3499999996</v>
      </c>
      <c r="F21" s="16">
        <f t="shared" si="1"/>
        <v>9358.6913499999991</v>
      </c>
      <c r="G21" s="16">
        <f t="shared" si="2"/>
        <v>101.01887190613429</v>
      </c>
      <c r="H21" s="16">
        <f t="shared" si="3"/>
        <v>94.391349999999875</v>
      </c>
      <c r="I21" s="2"/>
    </row>
    <row r="22" spans="1:9" ht="9.75" customHeight="1">
      <c r="A22" s="7" t="s">
        <v>37</v>
      </c>
      <c r="B22" s="12" t="s">
        <v>36</v>
      </c>
      <c r="C22" s="6">
        <v>-940100</v>
      </c>
      <c r="D22" s="16">
        <f t="shared" si="0"/>
        <v>-940.1</v>
      </c>
      <c r="E22" s="6">
        <v>-878270.07</v>
      </c>
      <c r="F22" s="16">
        <f t="shared" si="1"/>
        <v>-878.27006999999992</v>
      </c>
      <c r="G22" s="16">
        <f t="shared" si="2"/>
        <v>93.423047548133169</v>
      </c>
      <c r="H22" s="16">
        <f t="shared" si="3"/>
        <v>61.829930000000104</v>
      </c>
      <c r="I22" s="2"/>
    </row>
    <row r="23" spans="1:9" ht="9.75" customHeight="1">
      <c r="A23" s="7" t="s">
        <v>39</v>
      </c>
      <c r="B23" s="12" t="s">
        <v>38</v>
      </c>
      <c r="C23" s="6">
        <v>-940100</v>
      </c>
      <c r="D23" s="16">
        <f t="shared" si="0"/>
        <v>-940.1</v>
      </c>
      <c r="E23" s="6">
        <v>-878270.07</v>
      </c>
      <c r="F23" s="16">
        <f t="shared" si="1"/>
        <v>-878.27006999999992</v>
      </c>
      <c r="G23" s="16">
        <f t="shared" si="2"/>
        <v>93.423047548133169</v>
      </c>
      <c r="H23" s="16">
        <f t="shared" si="3"/>
        <v>61.829930000000104</v>
      </c>
      <c r="I23" s="2"/>
    </row>
    <row r="24" spans="1:9" ht="9.75" customHeight="1">
      <c r="A24" s="10" t="s">
        <v>41</v>
      </c>
      <c r="B24" s="11" t="s">
        <v>40</v>
      </c>
      <c r="C24" s="9">
        <v>25315700</v>
      </c>
      <c r="D24" s="22">
        <f t="shared" si="0"/>
        <v>25315.7</v>
      </c>
      <c r="E24" s="9">
        <v>24901064.989999998</v>
      </c>
      <c r="F24" s="22">
        <f t="shared" si="1"/>
        <v>24901.064989999999</v>
      </c>
      <c r="G24" s="22">
        <f t="shared" si="2"/>
        <v>98.362142820463177</v>
      </c>
      <c r="H24" s="22">
        <f t="shared" si="3"/>
        <v>-414.63501000000178</v>
      </c>
      <c r="I24" s="2"/>
    </row>
    <row r="25" spans="1:9" ht="9.75" customHeight="1">
      <c r="A25" s="7" t="s">
        <v>43</v>
      </c>
      <c r="B25" s="12" t="s">
        <v>42</v>
      </c>
      <c r="C25" s="6">
        <v>21119900</v>
      </c>
      <c r="D25" s="16">
        <f t="shared" si="0"/>
        <v>21119.9</v>
      </c>
      <c r="E25" s="6">
        <v>20575100.489999998</v>
      </c>
      <c r="F25" s="16">
        <f t="shared" si="1"/>
        <v>20575.100489999997</v>
      </c>
      <c r="G25" s="16">
        <f t="shared" si="2"/>
        <v>97.420444651726541</v>
      </c>
      <c r="H25" s="16">
        <f t="shared" si="3"/>
        <v>-544.79951000000437</v>
      </c>
      <c r="I25" s="2"/>
    </row>
    <row r="26" spans="1:9" ht="9.75" customHeight="1">
      <c r="A26" s="7" t="s">
        <v>45</v>
      </c>
      <c r="B26" s="12" t="s">
        <v>44</v>
      </c>
      <c r="C26" s="6">
        <v>17769500</v>
      </c>
      <c r="D26" s="16">
        <f t="shared" si="0"/>
        <v>17769.5</v>
      </c>
      <c r="E26" s="6">
        <v>17058185.190000001</v>
      </c>
      <c r="F26" s="16">
        <f t="shared" si="1"/>
        <v>17058.18519</v>
      </c>
      <c r="G26" s="16">
        <f t="shared" si="2"/>
        <v>95.99699029235488</v>
      </c>
      <c r="H26" s="16">
        <f t="shared" si="3"/>
        <v>-711.31480999999985</v>
      </c>
      <c r="I26" s="2"/>
    </row>
    <row r="27" spans="1:9" ht="9.75" customHeight="1">
      <c r="A27" s="7" t="s">
        <v>46</v>
      </c>
      <c r="B27" s="12" t="s">
        <v>44</v>
      </c>
      <c r="C27" s="6">
        <v>17769500</v>
      </c>
      <c r="D27" s="16">
        <f t="shared" si="0"/>
        <v>17769.5</v>
      </c>
      <c r="E27" s="6">
        <v>17058185.190000001</v>
      </c>
      <c r="F27" s="16">
        <f t="shared" si="1"/>
        <v>17058.18519</v>
      </c>
      <c r="G27" s="16">
        <f t="shared" si="2"/>
        <v>95.99699029235488</v>
      </c>
      <c r="H27" s="16">
        <f t="shared" si="3"/>
        <v>-711.31480999999985</v>
      </c>
      <c r="I27" s="2"/>
    </row>
    <row r="28" spans="1:9" ht="9.75" customHeight="1">
      <c r="A28" s="7" t="s">
        <v>48</v>
      </c>
      <c r="B28" s="12" t="s">
        <v>47</v>
      </c>
      <c r="C28" s="6">
        <v>3350400</v>
      </c>
      <c r="D28" s="16">
        <f t="shared" si="0"/>
        <v>3350.4</v>
      </c>
      <c r="E28" s="6">
        <v>3516915.3</v>
      </c>
      <c r="F28" s="16">
        <f t="shared" si="1"/>
        <v>3516.9152999999997</v>
      </c>
      <c r="G28" s="16">
        <f t="shared" si="2"/>
        <v>104.97001253581661</v>
      </c>
      <c r="H28" s="16">
        <f t="shared" si="3"/>
        <v>166.51529999999957</v>
      </c>
      <c r="I28" s="2"/>
    </row>
    <row r="29" spans="1:9" ht="9.75" customHeight="1">
      <c r="A29" s="7" t="s">
        <v>50</v>
      </c>
      <c r="B29" s="12" t="s">
        <v>49</v>
      </c>
      <c r="C29" s="6">
        <v>3350400</v>
      </c>
      <c r="D29" s="16">
        <f t="shared" si="0"/>
        <v>3350.4</v>
      </c>
      <c r="E29" s="6">
        <v>3516915.3</v>
      </c>
      <c r="F29" s="16">
        <f t="shared" si="1"/>
        <v>3516.9152999999997</v>
      </c>
      <c r="G29" s="16">
        <f t="shared" si="2"/>
        <v>104.97001253581661</v>
      </c>
      <c r="H29" s="16">
        <f t="shared" si="3"/>
        <v>166.51529999999957</v>
      </c>
      <c r="I29" s="2"/>
    </row>
    <row r="30" spans="1:9" ht="9.75" customHeight="1">
      <c r="A30" s="7" t="s">
        <v>52</v>
      </c>
      <c r="B30" s="12" t="s">
        <v>51</v>
      </c>
      <c r="C30" s="6">
        <v>0</v>
      </c>
      <c r="D30" s="16">
        <f t="shared" si="0"/>
        <v>0</v>
      </c>
      <c r="E30" s="6">
        <v>596.32000000000005</v>
      </c>
      <c r="F30" s="16">
        <f t="shared" si="1"/>
        <v>0.59632000000000007</v>
      </c>
      <c r="G30" s="16" t="e">
        <f t="shared" si="2"/>
        <v>#DIV/0!</v>
      </c>
      <c r="H30" s="16">
        <f t="shared" si="3"/>
        <v>0.59632000000000007</v>
      </c>
      <c r="I30" s="2"/>
    </row>
    <row r="31" spans="1:9" ht="9.75" customHeight="1">
      <c r="A31" s="7" t="s">
        <v>53</v>
      </c>
      <c r="B31" s="12" t="s">
        <v>51</v>
      </c>
      <c r="C31" s="6">
        <v>0</v>
      </c>
      <c r="D31" s="16">
        <f t="shared" si="0"/>
        <v>0</v>
      </c>
      <c r="E31" s="6">
        <v>596.32000000000005</v>
      </c>
      <c r="F31" s="16">
        <f t="shared" si="1"/>
        <v>0.59632000000000007</v>
      </c>
      <c r="G31" s="16" t="e">
        <f t="shared" si="2"/>
        <v>#DIV/0!</v>
      </c>
      <c r="H31" s="16">
        <f t="shared" si="3"/>
        <v>0.59632000000000007</v>
      </c>
      <c r="I31" s="2"/>
    </row>
    <row r="32" spans="1:9" ht="9.75" customHeight="1">
      <c r="A32" s="7" t="s">
        <v>55</v>
      </c>
      <c r="B32" s="12" t="s">
        <v>54</v>
      </c>
      <c r="C32" s="6">
        <v>286200</v>
      </c>
      <c r="D32" s="16">
        <f t="shared" si="0"/>
        <v>286.2</v>
      </c>
      <c r="E32" s="6">
        <v>69303</v>
      </c>
      <c r="F32" s="16">
        <f t="shared" si="1"/>
        <v>69.302999999999997</v>
      </c>
      <c r="G32" s="16">
        <f t="shared" si="2"/>
        <v>24.214884696016771</v>
      </c>
      <c r="H32" s="16">
        <f t="shared" si="3"/>
        <v>-216.89699999999999</v>
      </c>
      <c r="I32" s="2"/>
    </row>
    <row r="33" spans="1:9" ht="9.75" customHeight="1">
      <c r="A33" s="7" t="s">
        <v>56</v>
      </c>
      <c r="B33" s="12" t="s">
        <v>54</v>
      </c>
      <c r="C33" s="6">
        <v>286200</v>
      </c>
      <c r="D33" s="16">
        <f t="shared" si="0"/>
        <v>286.2</v>
      </c>
      <c r="E33" s="6">
        <v>69303</v>
      </c>
      <c r="F33" s="16">
        <f t="shared" si="1"/>
        <v>69.302999999999997</v>
      </c>
      <c r="G33" s="16">
        <f t="shared" si="2"/>
        <v>24.214884696016771</v>
      </c>
      <c r="H33" s="16">
        <f t="shared" si="3"/>
        <v>-216.89699999999999</v>
      </c>
      <c r="I33" s="2"/>
    </row>
    <row r="34" spans="1:9" ht="9.75" customHeight="1">
      <c r="A34" s="7" t="s">
        <v>58</v>
      </c>
      <c r="B34" s="12" t="s">
        <v>57</v>
      </c>
      <c r="C34" s="6">
        <v>3909600</v>
      </c>
      <c r="D34" s="16">
        <f t="shared" si="0"/>
        <v>3909.6</v>
      </c>
      <c r="E34" s="6">
        <v>4256065.18</v>
      </c>
      <c r="F34" s="16">
        <f t="shared" si="1"/>
        <v>4256.0651799999996</v>
      </c>
      <c r="G34" s="16">
        <f t="shared" si="2"/>
        <v>108.86190863515448</v>
      </c>
      <c r="H34" s="16">
        <f t="shared" si="3"/>
        <v>346.46517999999969</v>
      </c>
      <c r="I34" s="2"/>
    </row>
    <row r="35" spans="1:9" ht="9.75" customHeight="1">
      <c r="A35" s="7" t="s">
        <v>60</v>
      </c>
      <c r="B35" s="12" t="s">
        <v>59</v>
      </c>
      <c r="C35" s="6">
        <v>3909600</v>
      </c>
      <c r="D35" s="16">
        <f t="shared" si="0"/>
        <v>3909.6</v>
      </c>
      <c r="E35" s="6">
        <v>4256065.18</v>
      </c>
      <c r="F35" s="16">
        <f t="shared" si="1"/>
        <v>4256.0651799999996</v>
      </c>
      <c r="G35" s="16">
        <f t="shared" si="2"/>
        <v>108.86190863515448</v>
      </c>
      <c r="H35" s="16">
        <f t="shared" si="3"/>
        <v>346.46517999999969</v>
      </c>
      <c r="I35" s="2"/>
    </row>
    <row r="36" spans="1:9" ht="9.75" customHeight="1">
      <c r="A36" s="10" t="s">
        <v>62</v>
      </c>
      <c r="B36" s="11" t="s">
        <v>61</v>
      </c>
      <c r="C36" s="9">
        <v>21556800</v>
      </c>
      <c r="D36" s="22">
        <f t="shared" si="0"/>
        <v>21556.799999999999</v>
      </c>
      <c r="E36" s="9">
        <v>24255812.850000001</v>
      </c>
      <c r="F36" s="22">
        <f t="shared" si="1"/>
        <v>24255.812850000002</v>
      </c>
      <c r="G36" s="22">
        <f t="shared" si="2"/>
        <v>112.52047080271656</v>
      </c>
      <c r="H36" s="22">
        <f t="shared" si="3"/>
        <v>2699.0128500000028</v>
      </c>
      <c r="I36" s="2"/>
    </row>
    <row r="37" spans="1:9" ht="9.75" customHeight="1">
      <c r="A37" s="7" t="s">
        <v>64</v>
      </c>
      <c r="B37" s="12" t="s">
        <v>63</v>
      </c>
      <c r="C37" s="6">
        <v>6068900</v>
      </c>
      <c r="D37" s="16">
        <f t="shared" si="0"/>
        <v>6068.9</v>
      </c>
      <c r="E37" s="6">
        <v>6318396.79</v>
      </c>
      <c r="F37" s="16">
        <f t="shared" si="1"/>
        <v>6318.3967899999998</v>
      </c>
      <c r="G37" s="16">
        <f t="shared" si="2"/>
        <v>104.11107103428958</v>
      </c>
      <c r="H37" s="16">
        <f t="shared" si="3"/>
        <v>249.49679000000015</v>
      </c>
      <c r="I37" s="2"/>
    </row>
    <row r="38" spans="1:9" ht="9.75" customHeight="1">
      <c r="A38" s="7" t="s">
        <v>66</v>
      </c>
      <c r="B38" s="12" t="s">
        <v>65</v>
      </c>
      <c r="C38" s="6">
        <v>6068900</v>
      </c>
      <c r="D38" s="16">
        <f t="shared" si="0"/>
        <v>6068.9</v>
      </c>
      <c r="E38" s="6">
        <v>6318396.79</v>
      </c>
      <c r="F38" s="16">
        <f t="shared" si="1"/>
        <v>6318.3967899999998</v>
      </c>
      <c r="G38" s="16">
        <f t="shared" si="2"/>
        <v>104.11107103428958</v>
      </c>
      <c r="H38" s="16">
        <f t="shared" si="3"/>
        <v>249.49679000000015</v>
      </c>
      <c r="I38" s="2"/>
    </row>
    <row r="39" spans="1:9" ht="9.75" customHeight="1">
      <c r="A39" s="7" t="s">
        <v>68</v>
      </c>
      <c r="B39" s="12" t="s">
        <v>67</v>
      </c>
      <c r="C39" s="6">
        <v>15487900</v>
      </c>
      <c r="D39" s="16">
        <f t="shared" si="0"/>
        <v>15487.9</v>
      </c>
      <c r="E39" s="6">
        <v>17937416.059999999</v>
      </c>
      <c r="F39" s="16">
        <f t="shared" si="1"/>
        <v>17937.41606</v>
      </c>
      <c r="G39" s="16">
        <f t="shared" si="2"/>
        <v>115.81567585017982</v>
      </c>
      <c r="H39" s="16">
        <f t="shared" si="3"/>
        <v>2449.5160599999999</v>
      </c>
      <c r="I39" s="2"/>
    </row>
    <row r="40" spans="1:9" ht="9.75" customHeight="1">
      <c r="A40" s="7" t="s">
        <v>70</v>
      </c>
      <c r="B40" s="12" t="s">
        <v>69</v>
      </c>
      <c r="C40" s="6">
        <v>2487900</v>
      </c>
      <c r="D40" s="16">
        <f t="shared" si="0"/>
        <v>2487.9</v>
      </c>
      <c r="E40" s="6">
        <v>5931731.6699999999</v>
      </c>
      <c r="F40" s="16">
        <f t="shared" si="1"/>
        <v>5931.7316700000001</v>
      </c>
      <c r="G40" s="16">
        <f t="shared" si="2"/>
        <v>238.42323525865186</v>
      </c>
      <c r="H40" s="16">
        <f t="shared" si="3"/>
        <v>3443.83167</v>
      </c>
      <c r="I40" s="2"/>
    </row>
    <row r="41" spans="1:9" ht="9.75" customHeight="1">
      <c r="A41" s="7" t="s">
        <v>72</v>
      </c>
      <c r="B41" s="12" t="s">
        <v>71</v>
      </c>
      <c r="C41" s="6">
        <v>2487900</v>
      </c>
      <c r="D41" s="16">
        <f t="shared" si="0"/>
        <v>2487.9</v>
      </c>
      <c r="E41" s="6">
        <v>5931731.6699999999</v>
      </c>
      <c r="F41" s="16">
        <f t="shared" si="1"/>
        <v>5931.7316700000001</v>
      </c>
      <c r="G41" s="16">
        <f t="shared" si="2"/>
        <v>238.42323525865186</v>
      </c>
      <c r="H41" s="16">
        <f t="shared" si="3"/>
        <v>3443.83167</v>
      </c>
      <c r="I41" s="2"/>
    </row>
    <row r="42" spans="1:9" ht="9.75" customHeight="1">
      <c r="A42" s="7" t="s">
        <v>74</v>
      </c>
      <c r="B42" s="12" t="s">
        <v>73</v>
      </c>
      <c r="C42" s="6">
        <v>13000000</v>
      </c>
      <c r="D42" s="16">
        <f t="shared" si="0"/>
        <v>13000</v>
      </c>
      <c r="E42" s="6">
        <v>12005684.390000001</v>
      </c>
      <c r="F42" s="16">
        <f t="shared" si="1"/>
        <v>12005.68439</v>
      </c>
      <c r="G42" s="16">
        <f t="shared" si="2"/>
        <v>92.351418384615386</v>
      </c>
      <c r="H42" s="16">
        <f t="shared" si="3"/>
        <v>-994.31560999999965</v>
      </c>
      <c r="I42" s="2"/>
    </row>
    <row r="43" spans="1:9" ht="9.75" customHeight="1">
      <c r="A43" s="7" t="s">
        <v>76</v>
      </c>
      <c r="B43" s="12" t="s">
        <v>75</v>
      </c>
      <c r="C43" s="6">
        <v>13000000</v>
      </c>
      <c r="D43" s="16">
        <f t="shared" si="0"/>
        <v>13000</v>
      </c>
      <c r="E43" s="6">
        <v>12005684.390000001</v>
      </c>
      <c r="F43" s="16">
        <f t="shared" si="1"/>
        <v>12005.68439</v>
      </c>
      <c r="G43" s="16">
        <f t="shared" si="2"/>
        <v>92.351418384615386</v>
      </c>
      <c r="H43" s="16">
        <f t="shared" si="3"/>
        <v>-994.31560999999965</v>
      </c>
      <c r="I43" s="2"/>
    </row>
    <row r="44" spans="1:9" ht="9.75" customHeight="1">
      <c r="A44" s="10" t="s">
        <v>78</v>
      </c>
      <c r="B44" s="11" t="s">
        <v>77</v>
      </c>
      <c r="C44" s="9">
        <v>7267000</v>
      </c>
      <c r="D44" s="22">
        <f t="shared" si="0"/>
        <v>7267</v>
      </c>
      <c r="E44" s="9">
        <v>3084219.76</v>
      </c>
      <c r="F44" s="22">
        <f t="shared" si="1"/>
        <v>3084.21976</v>
      </c>
      <c r="G44" s="22">
        <f t="shared" si="2"/>
        <v>42.44144433741571</v>
      </c>
      <c r="H44" s="22">
        <f t="shared" si="3"/>
        <v>-4182.78024</v>
      </c>
      <c r="I44" s="2"/>
    </row>
    <row r="45" spans="1:9" ht="9.75" customHeight="1">
      <c r="A45" s="7" t="s">
        <v>80</v>
      </c>
      <c r="B45" s="12" t="s">
        <v>79</v>
      </c>
      <c r="C45" s="6">
        <v>7252000</v>
      </c>
      <c r="D45" s="16">
        <f t="shared" si="0"/>
        <v>7252</v>
      </c>
      <c r="E45" s="6">
        <v>3039219.76</v>
      </c>
      <c r="F45" s="16">
        <f t="shared" si="1"/>
        <v>3039.21976</v>
      </c>
      <c r="G45" s="16">
        <f t="shared" si="2"/>
        <v>41.908711527854386</v>
      </c>
      <c r="H45" s="16">
        <f t="shared" si="3"/>
        <v>-4212.78024</v>
      </c>
      <c r="I45" s="2"/>
    </row>
    <row r="46" spans="1:9" ht="9.75" customHeight="1">
      <c r="A46" s="7" t="s">
        <v>82</v>
      </c>
      <c r="B46" s="12" t="s">
        <v>81</v>
      </c>
      <c r="C46" s="6">
        <v>7252000</v>
      </c>
      <c r="D46" s="16">
        <f t="shared" si="0"/>
        <v>7252</v>
      </c>
      <c r="E46" s="6">
        <v>3039219.76</v>
      </c>
      <c r="F46" s="16">
        <f t="shared" si="1"/>
        <v>3039.21976</v>
      </c>
      <c r="G46" s="16">
        <f t="shared" si="2"/>
        <v>41.908711527854386</v>
      </c>
      <c r="H46" s="16">
        <f t="shared" si="3"/>
        <v>-4212.78024</v>
      </c>
      <c r="I46" s="2"/>
    </row>
    <row r="47" spans="1:9" ht="9.75" customHeight="1">
      <c r="A47" s="7" t="s">
        <v>84</v>
      </c>
      <c r="B47" s="12" t="s">
        <v>83</v>
      </c>
      <c r="C47" s="6">
        <v>15000</v>
      </c>
      <c r="D47" s="16">
        <f t="shared" si="0"/>
        <v>15</v>
      </c>
      <c r="E47" s="6">
        <v>45000</v>
      </c>
      <c r="F47" s="16">
        <f t="shared" si="1"/>
        <v>45</v>
      </c>
      <c r="G47" s="16">
        <f t="shared" si="2"/>
        <v>300</v>
      </c>
      <c r="H47" s="16">
        <f t="shared" si="3"/>
        <v>30</v>
      </c>
      <c r="I47" s="2"/>
    </row>
    <row r="48" spans="1:9" ht="9.75" customHeight="1">
      <c r="A48" s="7" t="s">
        <v>86</v>
      </c>
      <c r="B48" s="12" t="s">
        <v>85</v>
      </c>
      <c r="C48" s="6">
        <v>15000</v>
      </c>
      <c r="D48" s="16">
        <f t="shared" si="0"/>
        <v>15</v>
      </c>
      <c r="E48" s="6">
        <v>45000</v>
      </c>
      <c r="F48" s="16">
        <f t="shared" si="1"/>
        <v>45</v>
      </c>
      <c r="G48" s="16">
        <f t="shared" si="2"/>
        <v>300</v>
      </c>
      <c r="H48" s="16">
        <f t="shared" si="3"/>
        <v>30</v>
      </c>
      <c r="I48" s="2"/>
    </row>
    <row r="49" spans="1:9" ht="9.75" customHeight="1">
      <c r="A49" s="7"/>
      <c r="B49" s="11" t="s">
        <v>363</v>
      </c>
      <c r="C49" s="9">
        <f>SUM(C50+C67+C72+C76+C90+C116)</f>
        <v>12547805.18</v>
      </c>
      <c r="D49" s="22">
        <f t="shared" si="0"/>
        <v>12547.805179999999</v>
      </c>
      <c r="E49" s="9">
        <f t="shared" ref="E49" si="5">SUM(E50+E67+E72+E76+E90+E116)</f>
        <v>23277043.590000004</v>
      </c>
      <c r="F49" s="22">
        <f t="shared" si="1"/>
        <v>23277.043590000005</v>
      </c>
      <c r="G49" s="22">
        <f t="shared" si="2"/>
        <v>185.50689348525577</v>
      </c>
      <c r="H49" s="22">
        <f t="shared" si="3"/>
        <v>10729.238410000005</v>
      </c>
      <c r="I49" s="2"/>
    </row>
    <row r="50" spans="1:9" ht="9.75" customHeight="1">
      <c r="A50" s="10" t="s">
        <v>88</v>
      </c>
      <c r="B50" s="11" t="s">
        <v>87</v>
      </c>
      <c r="C50" s="9">
        <v>8764800</v>
      </c>
      <c r="D50" s="22">
        <f t="shared" si="0"/>
        <v>8764.7999999999993</v>
      </c>
      <c r="E50" s="9">
        <v>9867014.0600000005</v>
      </c>
      <c r="F50" s="22">
        <f t="shared" si="1"/>
        <v>9867.0140600000013</v>
      </c>
      <c r="G50" s="22">
        <f t="shared" si="2"/>
        <v>112.57546161920411</v>
      </c>
      <c r="H50" s="22">
        <f t="shared" si="3"/>
        <v>1102.2140600000021</v>
      </c>
      <c r="I50" s="2"/>
    </row>
    <row r="51" spans="1:9" ht="9.75" customHeight="1">
      <c r="A51" s="7" t="s">
        <v>90</v>
      </c>
      <c r="B51" s="12" t="s">
        <v>89</v>
      </c>
      <c r="C51" s="6">
        <v>8514800</v>
      </c>
      <c r="D51" s="16">
        <f t="shared" si="0"/>
        <v>8514.7999999999993</v>
      </c>
      <c r="E51" s="6">
        <v>9432131.0899999999</v>
      </c>
      <c r="F51" s="16">
        <f t="shared" si="1"/>
        <v>9432.1310899999989</v>
      </c>
      <c r="G51" s="16">
        <f t="shared" si="2"/>
        <v>110.77337212852916</v>
      </c>
      <c r="H51" s="16">
        <f t="shared" si="3"/>
        <v>917.33108999999968</v>
      </c>
      <c r="I51" s="2"/>
    </row>
    <row r="52" spans="1:9" ht="9.75" customHeight="1">
      <c r="A52" s="7" t="s">
        <v>92</v>
      </c>
      <c r="B52" s="12" t="s">
        <v>91</v>
      </c>
      <c r="C52" s="6">
        <v>5250900</v>
      </c>
      <c r="D52" s="16">
        <f t="shared" si="0"/>
        <v>5250.9</v>
      </c>
      <c r="E52" s="6">
        <v>5918122.1699999999</v>
      </c>
      <c r="F52" s="16">
        <f t="shared" si="1"/>
        <v>5918.1221699999996</v>
      </c>
      <c r="G52" s="16">
        <f t="shared" si="2"/>
        <v>112.70681540307376</v>
      </c>
      <c r="H52" s="16">
        <f t="shared" si="3"/>
        <v>667.22217000000001</v>
      </c>
      <c r="I52" s="2"/>
    </row>
    <row r="53" spans="1:9" ht="9.75" customHeight="1">
      <c r="A53" s="7" t="s">
        <v>94</v>
      </c>
      <c r="B53" s="12" t="s">
        <v>93</v>
      </c>
      <c r="C53" s="6">
        <v>5250900</v>
      </c>
      <c r="D53" s="16">
        <f t="shared" si="0"/>
        <v>5250.9</v>
      </c>
      <c r="E53" s="6">
        <v>5918122.1699999999</v>
      </c>
      <c r="F53" s="16">
        <f t="shared" si="1"/>
        <v>5918.1221699999996</v>
      </c>
      <c r="G53" s="16">
        <f t="shared" si="2"/>
        <v>112.70681540307376</v>
      </c>
      <c r="H53" s="16">
        <f t="shared" si="3"/>
        <v>667.22217000000001</v>
      </c>
      <c r="I53" s="2"/>
    </row>
    <row r="54" spans="1:9" ht="9.75" customHeight="1">
      <c r="A54" s="7" t="s">
        <v>96</v>
      </c>
      <c r="B54" s="12" t="s">
        <v>95</v>
      </c>
      <c r="C54" s="6">
        <v>417500</v>
      </c>
      <c r="D54" s="16">
        <f t="shared" si="0"/>
        <v>417.5</v>
      </c>
      <c r="E54" s="6">
        <v>-750.35</v>
      </c>
      <c r="F54" s="16">
        <f t="shared" si="1"/>
        <v>-0.75035000000000007</v>
      </c>
      <c r="G54" s="16">
        <f t="shared" si="2"/>
        <v>-0.17972455089820361</v>
      </c>
      <c r="H54" s="16">
        <f t="shared" si="3"/>
        <v>-418.25035000000003</v>
      </c>
      <c r="I54" s="2"/>
    </row>
    <row r="55" spans="1:9" ht="9.75" customHeight="1">
      <c r="A55" s="7" t="s">
        <v>98</v>
      </c>
      <c r="B55" s="12" t="s">
        <v>97</v>
      </c>
      <c r="C55" s="6">
        <v>417500</v>
      </c>
      <c r="D55" s="16">
        <f t="shared" si="0"/>
        <v>417.5</v>
      </c>
      <c r="E55" s="6">
        <v>-750.35</v>
      </c>
      <c r="F55" s="16">
        <f t="shared" si="1"/>
        <v>-0.75035000000000007</v>
      </c>
      <c r="G55" s="16">
        <f t="shared" si="2"/>
        <v>-0.17972455089820361</v>
      </c>
      <c r="H55" s="16">
        <f t="shared" si="3"/>
        <v>-418.25035000000003</v>
      </c>
      <c r="I55" s="2"/>
    </row>
    <row r="56" spans="1:9" ht="9.75" customHeight="1">
      <c r="A56" s="7" t="s">
        <v>100</v>
      </c>
      <c r="B56" s="12" t="s">
        <v>99</v>
      </c>
      <c r="C56" s="6">
        <v>2846400</v>
      </c>
      <c r="D56" s="16">
        <f t="shared" si="0"/>
        <v>2846.4</v>
      </c>
      <c r="E56" s="6">
        <v>3514759.27</v>
      </c>
      <c r="F56" s="16">
        <f t="shared" si="1"/>
        <v>3514.75927</v>
      </c>
      <c r="G56" s="16">
        <f t="shared" si="2"/>
        <v>123.48086249297359</v>
      </c>
      <c r="H56" s="16">
        <f t="shared" si="3"/>
        <v>668.35926999999992</v>
      </c>
      <c r="I56" s="2"/>
    </row>
    <row r="57" spans="1:9" ht="9.75" customHeight="1">
      <c r="A57" s="7" t="s">
        <v>102</v>
      </c>
      <c r="B57" s="12" t="s">
        <v>101</v>
      </c>
      <c r="C57" s="6">
        <v>2846400</v>
      </c>
      <c r="D57" s="16">
        <f t="shared" si="0"/>
        <v>2846.4</v>
      </c>
      <c r="E57" s="6">
        <v>3514759.27</v>
      </c>
      <c r="F57" s="16">
        <f t="shared" si="1"/>
        <v>3514.75927</v>
      </c>
      <c r="G57" s="16">
        <f t="shared" si="2"/>
        <v>123.48086249297359</v>
      </c>
      <c r="H57" s="16">
        <f t="shared" si="3"/>
        <v>668.35926999999992</v>
      </c>
      <c r="I57" s="2"/>
    </row>
    <row r="58" spans="1:9" ht="9.75" customHeight="1">
      <c r="A58" s="7" t="s">
        <v>104</v>
      </c>
      <c r="B58" s="12" t="s">
        <v>103</v>
      </c>
      <c r="C58" s="6">
        <v>0</v>
      </c>
      <c r="D58" s="16">
        <f t="shared" si="0"/>
        <v>0</v>
      </c>
      <c r="E58" s="6">
        <v>12.36</v>
      </c>
      <c r="F58" s="16">
        <f t="shared" si="1"/>
        <v>1.2359999999999999E-2</v>
      </c>
      <c r="G58" s="16" t="e">
        <f t="shared" si="2"/>
        <v>#DIV/0!</v>
      </c>
      <c r="H58" s="16">
        <f t="shared" si="3"/>
        <v>1.2359999999999999E-2</v>
      </c>
      <c r="I58" s="2"/>
    </row>
    <row r="59" spans="1:9" ht="9.75" customHeight="1">
      <c r="A59" s="7" t="s">
        <v>106</v>
      </c>
      <c r="B59" s="12" t="s">
        <v>105</v>
      </c>
      <c r="C59" s="6">
        <v>0</v>
      </c>
      <c r="D59" s="16">
        <f t="shared" si="0"/>
        <v>0</v>
      </c>
      <c r="E59" s="6">
        <v>12.36</v>
      </c>
      <c r="F59" s="16">
        <f t="shared" si="1"/>
        <v>1.2359999999999999E-2</v>
      </c>
      <c r="G59" s="16" t="e">
        <f t="shared" si="2"/>
        <v>#DIV/0!</v>
      </c>
      <c r="H59" s="16">
        <f t="shared" si="3"/>
        <v>1.2359999999999999E-2</v>
      </c>
      <c r="I59" s="2"/>
    </row>
    <row r="60" spans="1:9" ht="9.75" customHeight="1">
      <c r="A60" s="7" t="s">
        <v>108</v>
      </c>
      <c r="B60" s="12" t="s">
        <v>107</v>
      </c>
      <c r="C60" s="6">
        <v>0</v>
      </c>
      <c r="D60" s="16">
        <f t="shared" si="0"/>
        <v>0</v>
      </c>
      <c r="E60" s="6">
        <v>12.36</v>
      </c>
      <c r="F60" s="16">
        <f t="shared" si="1"/>
        <v>1.2359999999999999E-2</v>
      </c>
      <c r="G60" s="16" t="e">
        <f t="shared" si="2"/>
        <v>#DIV/0!</v>
      </c>
      <c r="H60" s="16">
        <f t="shared" si="3"/>
        <v>1.2359999999999999E-2</v>
      </c>
      <c r="I60" s="2"/>
    </row>
    <row r="61" spans="1:9" ht="9.75" customHeight="1">
      <c r="A61" s="7" t="s">
        <v>110</v>
      </c>
      <c r="B61" s="12" t="s">
        <v>109</v>
      </c>
      <c r="C61" s="6">
        <v>0</v>
      </c>
      <c r="D61" s="16">
        <f t="shared" si="0"/>
        <v>0</v>
      </c>
      <c r="E61" s="6">
        <v>150000</v>
      </c>
      <c r="F61" s="16">
        <f t="shared" si="1"/>
        <v>150</v>
      </c>
      <c r="G61" s="16" t="e">
        <f t="shared" si="2"/>
        <v>#DIV/0!</v>
      </c>
      <c r="H61" s="16">
        <f t="shared" si="3"/>
        <v>150</v>
      </c>
      <c r="I61" s="2"/>
    </row>
    <row r="62" spans="1:9" ht="9.75" customHeight="1">
      <c r="A62" s="7" t="s">
        <v>112</v>
      </c>
      <c r="B62" s="12" t="s">
        <v>111</v>
      </c>
      <c r="C62" s="6">
        <v>0</v>
      </c>
      <c r="D62" s="16">
        <f t="shared" si="0"/>
        <v>0</v>
      </c>
      <c r="E62" s="6">
        <v>150000</v>
      </c>
      <c r="F62" s="16">
        <f t="shared" si="1"/>
        <v>150</v>
      </c>
      <c r="G62" s="16" t="e">
        <f t="shared" si="2"/>
        <v>#DIV/0!</v>
      </c>
      <c r="H62" s="16">
        <f t="shared" si="3"/>
        <v>150</v>
      </c>
      <c r="I62" s="2"/>
    </row>
    <row r="63" spans="1:9" ht="9.75" customHeight="1">
      <c r="A63" s="7" t="s">
        <v>114</v>
      </c>
      <c r="B63" s="12" t="s">
        <v>113</v>
      </c>
      <c r="C63" s="6">
        <v>0</v>
      </c>
      <c r="D63" s="16">
        <f t="shared" si="0"/>
        <v>0</v>
      </c>
      <c r="E63" s="6">
        <v>150000</v>
      </c>
      <c r="F63" s="16">
        <f t="shared" si="1"/>
        <v>150</v>
      </c>
      <c r="G63" s="16" t="e">
        <f t="shared" si="2"/>
        <v>#DIV/0!</v>
      </c>
      <c r="H63" s="16">
        <f t="shared" si="3"/>
        <v>150</v>
      </c>
      <c r="I63" s="2"/>
    </row>
    <row r="64" spans="1:9" ht="9.75" customHeight="1">
      <c r="A64" s="7" t="s">
        <v>116</v>
      </c>
      <c r="B64" s="12" t="s">
        <v>115</v>
      </c>
      <c r="C64" s="6">
        <v>250000</v>
      </c>
      <c r="D64" s="16">
        <f t="shared" si="0"/>
        <v>250</v>
      </c>
      <c r="E64" s="6">
        <v>284870.61</v>
      </c>
      <c r="F64" s="16">
        <f t="shared" si="1"/>
        <v>284.87061</v>
      </c>
      <c r="G64" s="16">
        <f t="shared" si="2"/>
        <v>113.94824400000002</v>
      </c>
      <c r="H64" s="16">
        <f t="shared" si="3"/>
        <v>34.870609999999999</v>
      </c>
      <c r="I64" s="2"/>
    </row>
    <row r="65" spans="1:9" ht="9.75" customHeight="1">
      <c r="A65" s="7" t="s">
        <v>118</v>
      </c>
      <c r="B65" s="12" t="s">
        <v>117</v>
      </c>
      <c r="C65" s="6">
        <v>250000</v>
      </c>
      <c r="D65" s="16">
        <f t="shared" si="0"/>
        <v>250</v>
      </c>
      <c r="E65" s="6">
        <v>284870.61</v>
      </c>
      <c r="F65" s="16">
        <f t="shared" si="1"/>
        <v>284.87061</v>
      </c>
      <c r="G65" s="16">
        <f t="shared" si="2"/>
        <v>113.94824400000002</v>
      </c>
      <c r="H65" s="16">
        <f t="shared" si="3"/>
        <v>34.870609999999999</v>
      </c>
      <c r="I65" s="2"/>
    </row>
    <row r="66" spans="1:9" ht="9.75" customHeight="1">
      <c r="A66" s="7" t="s">
        <v>120</v>
      </c>
      <c r="B66" s="12" t="s">
        <v>119</v>
      </c>
      <c r="C66" s="6">
        <v>250000</v>
      </c>
      <c r="D66" s="16">
        <f t="shared" si="0"/>
        <v>250</v>
      </c>
      <c r="E66" s="6">
        <v>284870.61</v>
      </c>
      <c r="F66" s="16">
        <f t="shared" si="1"/>
        <v>284.87061</v>
      </c>
      <c r="G66" s="16">
        <f t="shared" si="2"/>
        <v>113.94824400000002</v>
      </c>
      <c r="H66" s="16">
        <f t="shared" si="3"/>
        <v>34.870609999999999</v>
      </c>
      <c r="I66" s="2"/>
    </row>
    <row r="67" spans="1:9" ht="9.75" customHeight="1">
      <c r="A67" s="10" t="s">
        <v>122</v>
      </c>
      <c r="B67" s="11" t="s">
        <v>121</v>
      </c>
      <c r="C67" s="9">
        <v>36100</v>
      </c>
      <c r="D67" s="22">
        <f t="shared" si="0"/>
        <v>36.1</v>
      </c>
      <c r="E67" s="9">
        <v>13180.7</v>
      </c>
      <c r="F67" s="22">
        <f t="shared" si="1"/>
        <v>13.1807</v>
      </c>
      <c r="G67" s="22">
        <f t="shared" si="2"/>
        <v>36.511634349030473</v>
      </c>
      <c r="H67" s="22">
        <f t="shared" si="3"/>
        <v>-22.9193</v>
      </c>
      <c r="I67" s="2"/>
    </row>
    <row r="68" spans="1:9" ht="9.75" customHeight="1">
      <c r="A68" s="7" t="s">
        <v>124</v>
      </c>
      <c r="B68" s="12" t="s">
        <v>123</v>
      </c>
      <c r="C68" s="6">
        <v>36100</v>
      </c>
      <c r="D68" s="16">
        <f t="shared" ref="D68:D131" si="6">SUM(C68/1000)</f>
        <v>36.1</v>
      </c>
      <c r="E68" s="6">
        <v>13180.7</v>
      </c>
      <c r="F68" s="16">
        <f t="shared" ref="F68:F131" si="7">SUM(E68/1000)</f>
        <v>13.1807</v>
      </c>
      <c r="G68" s="16">
        <f t="shared" ref="G68:G131" si="8">SUM(F68/D68*100)</f>
        <v>36.511634349030473</v>
      </c>
      <c r="H68" s="16">
        <f t="shared" ref="H68:H131" si="9">SUM(F68-D68)</f>
        <v>-22.9193</v>
      </c>
      <c r="I68" s="2"/>
    </row>
    <row r="69" spans="1:9" ht="9.75" customHeight="1">
      <c r="A69" s="7" t="s">
        <v>126</v>
      </c>
      <c r="B69" s="12" t="s">
        <v>125</v>
      </c>
      <c r="C69" s="6">
        <v>36100</v>
      </c>
      <c r="D69" s="16">
        <f t="shared" si="6"/>
        <v>36.1</v>
      </c>
      <c r="E69" s="6">
        <v>10402.530000000001</v>
      </c>
      <c r="F69" s="16">
        <f t="shared" si="7"/>
        <v>10.40253</v>
      </c>
      <c r="G69" s="16">
        <f t="shared" si="8"/>
        <v>28.815872576177288</v>
      </c>
      <c r="H69" s="16">
        <f t="shared" si="9"/>
        <v>-25.697470000000003</v>
      </c>
      <c r="I69" s="2"/>
    </row>
    <row r="70" spans="1:9" ht="9.75" customHeight="1">
      <c r="A70" s="7" t="s">
        <v>128</v>
      </c>
      <c r="B70" s="12" t="s">
        <v>127</v>
      </c>
      <c r="C70" s="6">
        <v>0</v>
      </c>
      <c r="D70" s="16">
        <f t="shared" si="6"/>
        <v>0</v>
      </c>
      <c r="E70" s="6">
        <v>2778.17</v>
      </c>
      <c r="F70" s="16">
        <f t="shared" si="7"/>
        <v>2.7781700000000003</v>
      </c>
      <c r="G70" s="16" t="e">
        <f t="shared" si="8"/>
        <v>#DIV/0!</v>
      </c>
      <c r="H70" s="16">
        <f t="shared" si="9"/>
        <v>2.7781700000000003</v>
      </c>
      <c r="I70" s="2"/>
    </row>
    <row r="71" spans="1:9" ht="9.75" customHeight="1">
      <c r="A71" s="7" t="s">
        <v>130</v>
      </c>
      <c r="B71" s="12" t="s">
        <v>129</v>
      </c>
      <c r="C71" s="6">
        <v>0</v>
      </c>
      <c r="D71" s="16">
        <f t="shared" si="6"/>
        <v>0</v>
      </c>
      <c r="E71" s="6">
        <v>2778.17</v>
      </c>
      <c r="F71" s="16">
        <f t="shared" si="7"/>
        <v>2.7781700000000003</v>
      </c>
      <c r="G71" s="16" t="e">
        <f t="shared" si="8"/>
        <v>#DIV/0!</v>
      </c>
      <c r="H71" s="16">
        <f t="shared" si="9"/>
        <v>2.7781700000000003</v>
      </c>
      <c r="I71" s="2"/>
    </row>
    <row r="72" spans="1:9" ht="9.75" customHeight="1">
      <c r="A72" s="10" t="s">
        <v>132</v>
      </c>
      <c r="B72" s="11" t="s">
        <v>131</v>
      </c>
      <c r="C72" s="9">
        <v>66900</v>
      </c>
      <c r="D72" s="22">
        <f t="shared" si="6"/>
        <v>66.900000000000006</v>
      </c>
      <c r="E72" s="9">
        <v>10411660.77</v>
      </c>
      <c r="F72" s="22">
        <f t="shared" si="7"/>
        <v>10411.66077</v>
      </c>
      <c r="G72" s="22">
        <f t="shared" si="8"/>
        <v>15563.02058295964</v>
      </c>
      <c r="H72" s="22">
        <f t="shared" si="9"/>
        <v>10344.760770000001</v>
      </c>
      <c r="I72" s="2"/>
    </row>
    <row r="73" spans="1:9" ht="9.75" customHeight="1">
      <c r="A73" s="7" t="s">
        <v>134</v>
      </c>
      <c r="B73" s="12" t="s">
        <v>133</v>
      </c>
      <c r="C73" s="6">
        <v>66900</v>
      </c>
      <c r="D73" s="16">
        <f t="shared" si="6"/>
        <v>66.900000000000006</v>
      </c>
      <c r="E73" s="6">
        <v>10411660.77</v>
      </c>
      <c r="F73" s="16">
        <f t="shared" si="7"/>
        <v>10411.66077</v>
      </c>
      <c r="G73" s="16">
        <f t="shared" si="8"/>
        <v>15563.02058295964</v>
      </c>
      <c r="H73" s="16">
        <f t="shared" si="9"/>
        <v>10344.760770000001</v>
      </c>
      <c r="I73" s="2"/>
    </row>
    <row r="74" spans="1:9" ht="9.75" customHeight="1">
      <c r="A74" s="7" t="s">
        <v>136</v>
      </c>
      <c r="B74" s="12" t="s">
        <v>135</v>
      </c>
      <c r="C74" s="6">
        <v>66900</v>
      </c>
      <c r="D74" s="16">
        <f t="shared" si="6"/>
        <v>66.900000000000006</v>
      </c>
      <c r="E74" s="6">
        <v>10411660.77</v>
      </c>
      <c r="F74" s="16">
        <f t="shared" si="7"/>
        <v>10411.66077</v>
      </c>
      <c r="G74" s="16">
        <f t="shared" si="8"/>
        <v>15563.02058295964</v>
      </c>
      <c r="H74" s="16">
        <f t="shared" si="9"/>
        <v>10344.760770000001</v>
      </c>
      <c r="I74" s="2"/>
    </row>
    <row r="75" spans="1:9" ht="9.75" customHeight="1">
      <c r="A75" s="7" t="s">
        <v>138</v>
      </c>
      <c r="B75" s="12" t="s">
        <v>137</v>
      </c>
      <c r="C75" s="6">
        <v>66900</v>
      </c>
      <c r="D75" s="16">
        <f t="shared" si="6"/>
        <v>66.900000000000006</v>
      </c>
      <c r="E75" s="6">
        <v>10411660.77</v>
      </c>
      <c r="F75" s="16">
        <f t="shared" si="7"/>
        <v>10411.66077</v>
      </c>
      <c r="G75" s="16">
        <f t="shared" si="8"/>
        <v>15563.02058295964</v>
      </c>
      <c r="H75" s="16">
        <f t="shared" si="9"/>
        <v>10344.760770000001</v>
      </c>
      <c r="I75" s="2"/>
    </row>
    <row r="76" spans="1:9" ht="9.75" customHeight="1">
      <c r="A76" s="10" t="s">
        <v>140</v>
      </c>
      <c r="B76" s="11" t="s">
        <v>139</v>
      </c>
      <c r="C76" s="9">
        <v>2970600</v>
      </c>
      <c r="D76" s="22">
        <f t="shared" si="6"/>
        <v>2970.6</v>
      </c>
      <c r="E76" s="9">
        <v>2147693.17</v>
      </c>
      <c r="F76" s="22">
        <f t="shared" si="7"/>
        <v>2147.69317</v>
      </c>
      <c r="G76" s="22">
        <f t="shared" si="8"/>
        <v>72.298295630512357</v>
      </c>
      <c r="H76" s="22">
        <f t="shared" si="9"/>
        <v>-822.9068299999999</v>
      </c>
      <c r="I76" s="2"/>
    </row>
    <row r="77" spans="1:9" ht="9.75" customHeight="1">
      <c r="A77" s="7" t="s">
        <v>142</v>
      </c>
      <c r="B77" s="12" t="s">
        <v>141</v>
      </c>
      <c r="C77" s="6">
        <v>0</v>
      </c>
      <c r="D77" s="16">
        <f t="shared" si="6"/>
        <v>0</v>
      </c>
      <c r="E77" s="6">
        <v>19110</v>
      </c>
      <c r="F77" s="16">
        <f t="shared" si="7"/>
        <v>19.11</v>
      </c>
      <c r="G77" s="16" t="e">
        <f t="shared" si="8"/>
        <v>#DIV/0!</v>
      </c>
      <c r="H77" s="16">
        <f t="shared" si="9"/>
        <v>19.11</v>
      </c>
      <c r="I77" s="2"/>
    </row>
    <row r="78" spans="1:9" ht="9.75" customHeight="1">
      <c r="A78" s="7" t="s">
        <v>144</v>
      </c>
      <c r="B78" s="12" t="s">
        <v>143</v>
      </c>
      <c r="C78" s="6">
        <v>0</v>
      </c>
      <c r="D78" s="16">
        <f t="shared" si="6"/>
        <v>0</v>
      </c>
      <c r="E78" s="6">
        <v>19110</v>
      </c>
      <c r="F78" s="16">
        <f t="shared" si="7"/>
        <v>19.11</v>
      </c>
      <c r="G78" s="16" t="e">
        <f t="shared" si="8"/>
        <v>#DIV/0!</v>
      </c>
      <c r="H78" s="16">
        <f t="shared" si="9"/>
        <v>19.11</v>
      </c>
      <c r="I78" s="2"/>
    </row>
    <row r="79" spans="1:9" ht="9.75" customHeight="1">
      <c r="A79" s="7" t="s">
        <v>146</v>
      </c>
      <c r="B79" s="12" t="s">
        <v>145</v>
      </c>
      <c r="C79" s="6">
        <v>0</v>
      </c>
      <c r="D79" s="16">
        <f t="shared" si="6"/>
        <v>0</v>
      </c>
      <c r="E79" s="6">
        <v>19110</v>
      </c>
      <c r="F79" s="16">
        <f t="shared" si="7"/>
        <v>19.11</v>
      </c>
      <c r="G79" s="16" t="e">
        <f t="shared" si="8"/>
        <v>#DIV/0!</v>
      </c>
      <c r="H79" s="16">
        <f t="shared" si="9"/>
        <v>19.11</v>
      </c>
      <c r="I79" s="2"/>
    </row>
    <row r="80" spans="1:9" ht="9.75" customHeight="1">
      <c r="A80" s="7" t="s">
        <v>148</v>
      </c>
      <c r="B80" s="12" t="s">
        <v>147</v>
      </c>
      <c r="C80" s="6">
        <v>2500000</v>
      </c>
      <c r="D80" s="16">
        <f t="shared" si="6"/>
        <v>2500</v>
      </c>
      <c r="E80" s="6">
        <v>1232445.28</v>
      </c>
      <c r="F80" s="16">
        <f t="shared" si="7"/>
        <v>1232.4452800000001</v>
      </c>
      <c r="G80" s="16">
        <f t="shared" si="8"/>
        <v>49.297811200000005</v>
      </c>
      <c r="H80" s="16">
        <f t="shared" si="9"/>
        <v>-1267.5547199999999</v>
      </c>
      <c r="I80" s="2"/>
    </row>
    <row r="81" spans="1:9" ht="9.75" customHeight="1">
      <c r="A81" s="7" t="s">
        <v>150</v>
      </c>
      <c r="B81" s="12" t="s">
        <v>149</v>
      </c>
      <c r="C81" s="6">
        <v>2200000</v>
      </c>
      <c r="D81" s="16">
        <f t="shared" si="6"/>
        <v>2200</v>
      </c>
      <c r="E81" s="6">
        <v>1109445.28</v>
      </c>
      <c r="F81" s="16">
        <f t="shared" si="7"/>
        <v>1109.4452800000001</v>
      </c>
      <c r="G81" s="16">
        <f t="shared" si="8"/>
        <v>50.429330909090922</v>
      </c>
      <c r="H81" s="16">
        <f t="shared" si="9"/>
        <v>-1090.5547199999999</v>
      </c>
      <c r="I81" s="2"/>
    </row>
    <row r="82" spans="1:9" ht="9.75" customHeight="1">
      <c r="A82" s="7" t="s">
        <v>152</v>
      </c>
      <c r="B82" s="12" t="s">
        <v>151</v>
      </c>
      <c r="C82" s="6">
        <v>2200000</v>
      </c>
      <c r="D82" s="16">
        <f t="shared" si="6"/>
        <v>2200</v>
      </c>
      <c r="E82" s="6">
        <v>1109445.28</v>
      </c>
      <c r="F82" s="16">
        <f t="shared" si="7"/>
        <v>1109.4452800000001</v>
      </c>
      <c r="G82" s="16">
        <f t="shared" si="8"/>
        <v>50.429330909090922</v>
      </c>
      <c r="H82" s="16">
        <f t="shared" si="9"/>
        <v>-1090.5547199999999</v>
      </c>
      <c r="I82" s="2"/>
    </row>
    <row r="83" spans="1:9" ht="9.75" customHeight="1">
      <c r="A83" s="7" t="s">
        <v>154</v>
      </c>
      <c r="B83" s="12" t="s">
        <v>153</v>
      </c>
      <c r="C83" s="6">
        <v>300000</v>
      </c>
      <c r="D83" s="16">
        <f t="shared" si="6"/>
        <v>300</v>
      </c>
      <c r="E83" s="6">
        <v>123000</v>
      </c>
      <c r="F83" s="16">
        <f t="shared" si="7"/>
        <v>123</v>
      </c>
      <c r="G83" s="16">
        <f t="shared" si="8"/>
        <v>41</v>
      </c>
      <c r="H83" s="16">
        <f t="shared" si="9"/>
        <v>-177</v>
      </c>
      <c r="I83" s="2"/>
    </row>
    <row r="84" spans="1:9" ht="9.75" customHeight="1">
      <c r="A84" s="7" t="s">
        <v>156</v>
      </c>
      <c r="B84" s="12" t="s">
        <v>155</v>
      </c>
      <c r="C84" s="6">
        <v>300000</v>
      </c>
      <c r="D84" s="16">
        <f t="shared" si="6"/>
        <v>300</v>
      </c>
      <c r="E84" s="6">
        <v>123000</v>
      </c>
      <c r="F84" s="16">
        <f t="shared" si="7"/>
        <v>123</v>
      </c>
      <c r="G84" s="16">
        <f t="shared" si="8"/>
        <v>41</v>
      </c>
      <c r="H84" s="16">
        <f t="shared" si="9"/>
        <v>-177</v>
      </c>
      <c r="I84" s="2"/>
    </row>
    <row r="85" spans="1:9" ht="9.75" customHeight="1">
      <c r="A85" s="7" t="s">
        <v>158</v>
      </c>
      <c r="B85" s="12" t="s">
        <v>157</v>
      </c>
      <c r="C85" s="6">
        <v>104800</v>
      </c>
      <c r="D85" s="16">
        <f t="shared" si="6"/>
        <v>104.8</v>
      </c>
      <c r="E85" s="6">
        <v>749471.22</v>
      </c>
      <c r="F85" s="16">
        <f t="shared" si="7"/>
        <v>749.47122000000002</v>
      </c>
      <c r="G85" s="16">
        <f t="shared" si="8"/>
        <v>715.14429389312988</v>
      </c>
      <c r="H85" s="16">
        <f t="shared" si="9"/>
        <v>644.67122000000006</v>
      </c>
      <c r="I85" s="2"/>
    </row>
    <row r="86" spans="1:9" ht="9.75" customHeight="1">
      <c r="A86" s="7" t="s">
        <v>160</v>
      </c>
      <c r="B86" s="12" t="s">
        <v>159</v>
      </c>
      <c r="C86" s="6">
        <v>104800</v>
      </c>
      <c r="D86" s="16">
        <f t="shared" si="6"/>
        <v>104.8</v>
      </c>
      <c r="E86" s="6">
        <v>749471.22</v>
      </c>
      <c r="F86" s="16">
        <f t="shared" si="7"/>
        <v>749.47122000000002</v>
      </c>
      <c r="G86" s="16">
        <f t="shared" si="8"/>
        <v>715.14429389312988</v>
      </c>
      <c r="H86" s="16">
        <f t="shared" si="9"/>
        <v>644.67122000000006</v>
      </c>
      <c r="I86" s="2"/>
    </row>
    <row r="87" spans="1:9" ht="9.75" customHeight="1">
      <c r="A87" s="7" t="s">
        <v>162</v>
      </c>
      <c r="B87" s="12" t="s">
        <v>161</v>
      </c>
      <c r="C87" s="6">
        <v>104800</v>
      </c>
      <c r="D87" s="16">
        <f t="shared" si="6"/>
        <v>104.8</v>
      </c>
      <c r="E87" s="6">
        <v>749471.22</v>
      </c>
      <c r="F87" s="16">
        <f t="shared" si="7"/>
        <v>749.47122000000002</v>
      </c>
      <c r="G87" s="16">
        <f t="shared" si="8"/>
        <v>715.14429389312988</v>
      </c>
      <c r="H87" s="16">
        <f t="shared" si="9"/>
        <v>644.67122000000006</v>
      </c>
      <c r="I87" s="2"/>
    </row>
    <row r="88" spans="1:9" ht="9.75" customHeight="1">
      <c r="A88" s="7" t="s">
        <v>164</v>
      </c>
      <c r="B88" s="12" t="s">
        <v>163</v>
      </c>
      <c r="C88" s="6">
        <v>365800</v>
      </c>
      <c r="D88" s="16">
        <f t="shared" si="6"/>
        <v>365.8</v>
      </c>
      <c r="E88" s="6">
        <v>146666.67000000001</v>
      </c>
      <c r="F88" s="16">
        <f t="shared" si="7"/>
        <v>146.66667000000001</v>
      </c>
      <c r="G88" s="16">
        <f t="shared" si="8"/>
        <v>40.094770366320397</v>
      </c>
      <c r="H88" s="16">
        <f t="shared" si="9"/>
        <v>-219.13333</v>
      </c>
      <c r="I88" s="2"/>
    </row>
    <row r="89" spans="1:9" ht="9.75" customHeight="1">
      <c r="A89" s="7" t="s">
        <v>166</v>
      </c>
      <c r="B89" s="12" t="s">
        <v>165</v>
      </c>
      <c r="C89" s="6">
        <v>365800</v>
      </c>
      <c r="D89" s="16">
        <f t="shared" si="6"/>
        <v>365.8</v>
      </c>
      <c r="E89" s="6">
        <v>146666.67000000001</v>
      </c>
      <c r="F89" s="16">
        <f t="shared" si="7"/>
        <v>146.66667000000001</v>
      </c>
      <c r="G89" s="16">
        <f t="shared" si="8"/>
        <v>40.094770366320397</v>
      </c>
      <c r="H89" s="16">
        <f t="shared" si="9"/>
        <v>-219.13333</v>
      </c>
      <c r="I89" s="2"/>
    </row>
    <row r="90" spans="1:9" ht="9.75" customHeight="1">
      <c r="A90" s="10" t="s">
        <v>168</v>
      </c>
      <c r="B90" s="11" t="s">
        <v>167</v>
      </c>
      <c r="C90" s="9">
        <v>330000</v>
      </c>
      <c r="D90" s="22">
        <f t="shared" si="6"/>
        <v>330</v>
      </c>
      <c r="E90" s="9">
        <v>528961.98</v>
      </c>
      <c r="F90" s="22">
        <f t="shared" si="7"/>
        <v>528.96197999999993</v>
      </c>
      <c r="G90" s="22">
        <f t="shared" si="8"/>
        <v>160.29150909090907</v>
      </c>
      <c r="H90" s="22">
        <f t="shared" si="9"/>
        <v>198.96197999999993</v>
      </c>
      <c r="I90" s="2"/>
    </row>
    <row r="91" spans="1:9" ht="9.75" customHeight="1">
      <c r="A91" s="7" t="s">
        <v>170</v>
      </c>
      <c r="B91" s="12" t="s">
        <v>169</v>
      </c>
      <c r="C91" s="6">
        <v>210000</v>
      </c>
      <c r="D91" s="16">
        <f t="shared" si="6"/>
        <v>210</v>
      </c>
      <c r="E91" s="6">
        <v>383155.67</v>
      </c>
      <c r="F91" s="16">
        <f t="shared" si="7"/>
        <v>383.15566999999999</v>
      </c>
      <c r="G91" s="16">
        <f t="shared" si="8"/>
        <v>182.45508095238094</v>
      </c>
      <c r="H91" s="16">
        <f t="shared" si="9"/>
        <v>173.15566999999999</v>
      </c>
      <c r="I91" s="2"/>
    </row>
    <row r="92" spans="1:9" ht="9.75" customHeight="1">
      <c r="A92" s="7" t="s">
        <v>172</v>
      </c>
      <c r="B92" s="12" t="s">
        <v>171</v>
      </c>
      <c r="C92" s="6">
        <v>0</v>
      </c>
      <c r="D92" s="16">
        <f t="shared" si="6"/>
        <v>0</v>
      </c>
      <c r="E92" s="6">
        <v>2500</v>
      </c>
      <c r="F92" s="16">
        <f t="shared" si="7"/>
        <v>2.5</v>
      </c>
      <c r="G92" s="16" t="e">
        <f t="shared" si="8"/>
        <v>#DIV/0!</v>
      </c>
      <c r="H92" s="16">
        <f t="shared" si="9"/>
        <v>2.5</v>
      </c>
      <c r="I92" s="2"/>
    </row>
    <row r="93" spans="1:9" ht="9.75" customHeight="1">
      <c r="A93" s="7" t="s">
        <v>174</v>
      </c>
      <c r="B93" s="12" t="s">
        <v>173</v>
      </c>
      <c r="C93" s="6">
        <v>0</v>
      </c>
      <c r="D93" s="16">
        <f t="shared" si="6"/>
        <v>0</v>
      </c>
      <c r="E93" s="6">
        <v>2500</v>
      </c>
      <c r="F93" s="16">
        <f t="shared" si="7"/>
        <v>2.5</v>
      </c>
      <c r="G93" s="16" t="e">
        <f t="shared" si="8"/>
        <v>#DIV/0!</v>
      </c>
      <c r="H93" s="16">
        <f t="shared" si="9"/>
        <v>2.5</v>
      </c>
      <c r="I93" s="2"/>
    </row>
    <row r="94" spans="1:9" ht="9.75" customHeight="1">
      <c r="A94" s="7" t="s">
        <v>176</v>
      </c>
      <c r="B94" s="12" t="s">
        <v>175</v>
      </c>
      <c r="C94" s="6">
        <v>0</v>
      </c>
      <c r="D94" s="16">
        <f t="shared" si="6"/>
        <v>0</v>
      </c>
      <c r="E94" s="6">
        <v>11175</v>
      </c>
      <c r="F94" s="16">
        <f t="shared" si="7"/>
        <v>11.175000000000001</v>
      </c>
      <c r="G94" s="16" t="e">
        <f t="shared" si="8"/>
        <v>#DIV/0!</v>
      </c>
      <c r="H94" s="16">
        <f t="shared" si="9"/>
        <v>11.175000000000001</v>
      </c>
      <c r="I94" s="2"/>
    </row>
    <row r="95" spans="1:9" ht="9.75" customHeight="1">
      <c r="A95" s="7" t="s">
        <v>178</v>
      </c>
      <c r="B95" s="12" t="s">
        <v>177</v>
      </c>
      <c r="C95" s="6">
        <v>0</v>
      </c>
      <c r="D95" s="16">
        <f t="shared" si="6"/>
        <v>0</v>
      </c>
      <c r="E95" s="6">
        <v>11175</v>
      </c>
      <c r="F95" s="16">
        <f t="shared" si="7"/>
        <v>11.175000000000001</v>
      </c>
      <c r="G95" s="16" t="e">
        <f t="shared" si="8"/>
        <v>#DIV/0!</v>
      </c>
      <c r="H95" s="16">
        <f t="shared" si="9"/>
        <v>11.175000000000001</v>
      </c>
      <c r="I95" s="2"/>
    </row>
    <row r="96" spans="1:9" ht="9.75" customHeight="1">
      <c r="A96" s="7" t="s">
        <v>180</v>
      </c>
      <c r="B96" s="12" t="s">
        <v>179</v>
      </c>
      <c r="C96" s="6">
        <v>50000</v>
      </c>
      <c r="D96" s="16">
        <f t="shared" si="6"/>
        <v>50</v>
      </c>
      <c r="E96" s="6">
        <v>10000</v>
      </c>
      <c r="F96" s="16">
        <f t="shared" si="7"/>
        <v>10</v>
      </c>
      <c r="G96" s="16">
        <f t="shared" si="8"/>
        <v>20</v>
      </c>
      <c r="H96" s="16">
        <f t="shared" si="9"/>
        <v>-40</v>
      </c>
      <c r="I96" s="2"/>
    </row>
    <row r="97" spans="1:9" ht="9.75" customHeight="1">
      <c r="A97" s="7" t="s">
        <v>182</v>
      </c>
      <c r="B97" s="12" t="s">
        <v>181</v>
      </c>
      <c r="C97" s="6">
        <v>50000</v>
      </c>
      <c r="D97" s="16">
        <f t="shared" si="6"/>
        <v>50</v>
      </c>
      <c r="E97" s="6">
        <v>10000</v>
      </c>
      <c r="F97" s="16">
        <f t="shared" si="7"/>
        <v>10</v>
      </c>
      <c r="G97" s="16">
        <f t="shared" si="8"/>
        <v>20</v>
      </c>
      <c r="H97" s="16">
        <f t="shared" si="9"/>
        <v>-40</v>
      </c>
      <c r="I97" s="2"/>
    </row>
    <row r="98" spans="1:9" ht="9.75" customHeight="1">
      <c r="A98" s="7" t="s">
        <v>184</v>
      </c>
      <c r="B98" s="12" t="s">
        <v>183</v>
      </c>
      <c r="C98" s="6">
        <v>0</v>
      </c>
      <c r="D98" s="16">
        <f t="shared" si="6"/>
        <v>0</v>
      </c>
      <c r="E98" s="6">
        <v>20575</v>
      </c>
      <c r="F98" s="16">
        <f t="shared" si="7"/>
        <v>20.574999999999999</v>
      </c>
      <c r="G98" s="16" t="e">
        <f t="shared" si="8"/>
        <v>#DIV/0!</v>
      </c>
      <c r="H98" s="16">
        <f t="shared" si="9"/>
        <v>20.574999999999999</v>
      </c>
      <c r="I98" s="2"/>
    </row>
    <row r="99" spans="1:9" ht="9.75" customHeight="1">
      <c r="A99" s="7" t="s">
        <v>186</v>
      </c>
      <c r="B99" s="12" t="s">
        <v>185</v>
      </c>
      <c r="C99" s="6">
        <v>0</v>
      </c>
      <c r="D99" s="16">
        <f t="shared" si="6"/>
        <v>0</v>
      </c>
      <c r="E99" s="6">
        <v>1575</v>
      </c>
      <c r="F99" s="16">
        <f t="shared" si="7"/>
        <v>1.575</v>
      </c>
      <c r="G99" s="16" t="e">
        <f t="shared" si="8"/>
        <v>#DIV/0!</v>
      </c>
      <c r="H99" s="16">
        <f t="shared" si="9"/>
        <v>1.575</v>
      </c>
      <c r="I99" s="2"/>
    </row>
    <row r="100" spans="1:9" ht="9.75" customHeight="1">
      <c r="A100" s="7" t="s">
        <v>188</v>
      </c>
      <c r="B100" s="12" t="s">
        <v>187</v>
      </c>
      <c r="C100" s="6">
        <v>0</v>
      </c>
      <c r="D100" s="16">
        <f t="shared" si="6"/>
        <v>0</v>
      </c>
      <c r="E100" s="6">
        <v>19000</v>
      </c>
      <c r="F100" s="16">
        <f t="shared" si="7"/>
        <v>19</v>
      </c>
      <c r="G100" s="16" t="e">
        <f t="shared" si="8"/>
        <v>#DIV/0!</v>
      </c>
      <c r="H100" s="16">
        <f t="shared" si="9"/>
        <v>19</v>
      </c>
      <c r="I100" s="2"/>
    </row>
    <row r="101" spans="1:9" ht="9.75" customHeight="1">
      <c r="A101" s="7" t="s">
        <v>190</v>
      </c>
      <c r="B101" s="12" t="s">
        <v>189</v>
      </c>
      <c r="C101" s="6">
        <v>0</v>
      </c>
      <c r="D101" s="16">
        <f t="shared" si="6"/>
        <v>0</v>
      </c>
      <c r="E101" s="6">
        <v>3000</v>
      </c>
      <c r="F101" s="16">
        <f t="shared" si="7"/>
        <v>3</v>
      </c>
      <c r="G101" s="16" t="e">
        <f t="shared" si="8"/>
        <v>#DIV/0!</v>
      </c>
      <c r="H101" s="16">
        <f t="shared" si="9"/>
        <v>3</v>
      </c>
      <c r="I101" s="2"/>
    </row>
    <row r="102" spans="1:9" ht="9.75" customHeight="1">
      <c r="A102" s="7" t="s">
        <v>192</v>
      </c>
      <c r="B102" s="12" t="s">
        <v>191</v>
      </c>
      <c r="C102" s="6">
        <v>0</v>
      </c>
      <c r="D102" s="16">
        <f t="shared" si="6"/>
        <v>0</v>
      </c>
      <c r="E102" s="6">
        <v>3000</v>
      </c>
      <c r="F102" s="16">
        <f t="shared" si="7"/>
        <v>3</v>
      </c>
      <c r="G102" s="16" t="e">
        <f t="shared" si="8"/>
        <v>#DIV/0!</v>
      </c>
      <c r="H102" s="16">
        <f t="shared" si="9"/>
        <v>3</v>
      </c>
      <c r="I102" s="2"/>
    </row>
    <row r="103" spans="1:9" ht="9.75" customHeight="1">
      <c r="A103" s="7" t="s">
        <v>194</v>
      </c>
      <c r="B103" s="12" t="s">
        <v>193</v>
      </c>
      <c r="C103" s="6">
        <v>80000</v>
      </c>
      <c r="D103" s="16">
        <f t="shared" si="6"/>
        <v>80</v>
      </c>
      <c r="E103" s="6">
        <v>56600</v>
      </c>
      <c r="F103" s="16">
        <f t="shared" si="7"/>
        <v>56.6</v>
      </c>
      <c r="G103" s="16">
        <f t="shared" si="8"/>
        <v>70.75</v>
      </c>
      <c r="H103" s="16">
        <f t="shared" si="9"/>
        <v>-23.4</v>
      </c>
      <c r="I103" s="2"/>
    </row>
    <row r="104" spans="1:9" ht="9.75" customHeight="1">
      <c r="A104" s="7" t="s">
        <v>196</v>
      </c>
      <c r="B104" s="12" t="s">
        <v>195</v>
      </c>
      <c r="C104" s="6">
        <v>80000</v>
      </c>
      <c r="D104" s="16">
        <f t="shared" si="6"/>
        <v>80</v>
      </c>
      <c r="E104" s="6">
        <v>56600</v>
      </c>
      <c r="F104" s="16">
        <f t="shared" si="7"/>
        <v>56.6</v>
      </c>
      <c r="G104" s="16">
        <f t="shared" si="8"/>
        <v>70.75</v>
      </c>
      <c r="H104" s="16">
        <f t="shared" si="9"/>
        <v>-23.4</v>
      </c>
      <c r="I104" s="2"/>
    </row>
    <row r="105" spans="1:9" ht="9.75" customHeight="1">
      <c r="A105" s="7" t="s">
        <v>198</v>
      </c>
      <c r="B105" s="12" t="s">
        <v>197</v>
      </c>
      <c r="C105" s="6">
        <v>80000</v>
      </c>
      <c r="D105" s="16">
        <f t="shared" si="6"/>
        <v>80</v>
      </c>
      <c r="E105" s="6">
        <v>279305.67</v>
      </c>
      <c r="F105" s="16">
        <f t="shared" si="7"/>
        <v>279.30566999999996</v>
      </c>
      <c r="G105" s="16">
        <f t="shared" si="8"/>
        <v>349.13208749999995</v>
      </c>
      <c r="H105" s="16">
        <f t="shared" si="9"/>
        <v>199.30566999999996</v>
      </c>
      <c r="I105" s="2"/>
    </row>
    <row r="106" spans="1:9" ht="9.75" customHeight="1">
      <c r="A106" s="7" t="s">
        <v>200</v>
      </c>
      <c r="B106" s="12" t="s">
        <v>199</v>
      </c>
      <c r="C106" s="6">
        <v>80000</v>
      </c>
      <c r="D106" s="16">
        <f t="shared" si="6"/>
        <v>80</v>
      </c>
      <c r="E106" s="6">
        <v>279305.67</v>
      </c>
      <c r="F106" s="16">
        <f t="shared" si="7"/>
        <v>279.30566999999996</v>
      </c>
      <c r="G106" s="16">
        <f t="shared" si="8"/>
        <v>349.13208749999995</v>
      </c>
      <c r="H106" s="16">
        <f t="shared" si="9"/>
        <v>199.30566999999996</v>
      </c>
      <c r="I106" s="2"/>
    </row>
    <row r="107" spans="1:9" ht="9.75" customHeight="1">
      <c r="A107" s="7" t="s">
        <v>202</v>
      </c>
      <c r="B107" s="12" t="s">
        <v>201</v>
      </c>
      <c r="C107" s="6">
        <v>0</v>
      </c>
      <c r="D107" s="16">
        <f t="shared" si="6"/>
        <v>0</v>
      </c>
      <c r="E107" s="6">
        <v>1000</v>
      </c>
      <c r="F107" s="16">
        <f t="shared" si="7"/>
        <v>1</v>
      </c>
      <c r="G107" s="16" t="e">
        <f t="shared" si="8"/>
        <v>#DIV/0!</v>
      </c>
      <c r="H107" s="16">
        <f t="shared" si="9"/>
        <v>1</v>
      </c>
      <c r="I107" s="2"/>
    </row>
    <row r="108" spans="1:9" ht="9.75" customHeight="1">
      <c r="A108" s="7" t="s">
        <v>204</v>
      </c>
      <c r="B108" s="12" t="s">
        <v>203</v>
      </c>
      <c r="C108" s="6">
        <v>0</v>
      </c>
      <c r="D108" s="16">
        <f t="shared" si="6"/>
        <v>0</v>
      </c>
      <c r="E108" s="6">
        <v>1000</v>
      </c>
      <c r="F108" s="16">
        <f t="shared" si="7"/>
        <v>1</v>
      </c>
      <c r="G108" s="16" t="e">
        <f t="shared" si="8"/>
        <v>#DIV/0!</v>
      </c>
      <c r="H108" s="16">
        <f t="shared" si="9"/>
        <v>1</v>
      </c>
      <c r="I108" s="2"/>
    </row>
    <row r="109" spans="1:9" ht="9.75" customHeight="1">
      <c r="A109" s="7" t="s">
        <v>206</v>
      </c>
      <c r="B109" s="12" t="s">
        <v>205</v>
      </c>
      <c r="C109" s="6">
        <v>0</v>
      </c>
      <c r="D109" s="16">
        <f t="shared" si="6"/>
        <v>0</v>
      </c>
      <c r="E109" s="6">
        <v>129940.07</v>
      </c>
      <c r="F109" s="16">
        <f t="shared" si="7"/>
        <v>129.94007000000002</v>
      </c>
      <c r="G109" s="16" t="e">
        <f t="shared" si="8"/>
        <v>#DIV/0!</v>
      </c>
      <c r="H109" s="16">
        <f t="shared" si="9"/>
        <v>129.94007000000002</v>
      </c>
      <c r="I109" s="2"/>
    </row>
    <row r="110" spans="1:9" ht="9.75" customHeight="1">
      <c r="A110" s="7" t="s">
        <v>208</v>
      </c>
      <c r="B110" s="12" t="s">
        <v>207</v>
      </c>
      <c r="C110" s="6">
        <v>0</v>
      </c>
      <c r="D110" s="16">
        <f t="shared" si="6"/>
        <v>0</v>
      </c>
      <c r="E110" s="6">
        <v>12425</v>
      </c>
      <c r="F110" s="16">
        <f t="shared" si="7"/>
        <v>12.425000000000001</v>
      </c>
      <c r="G110" s="16" t="e">
        <f t="shared" si="8"/>
        <v>#DIV/0!</v>
      </c>
      <c r="H110" s="16">
        <f t="shared" si="9"/>
        <v>12.425000000000001</v>
      </c>
      <c r="I110" s="2"/>
    </row>
    <row r="111" spans="1:9" ht="9.75" customHeight="1">
      <c r="A111" s="7" t="s">
        <v>210</v>
      </c>
      <c r="B111" s="12" t="s">
        <v>209</v>
      </c>
      <c r="C111" s="6">
        <v>0</v>
      </c>
      <c r="D111" s="16">
        <f t="shared" si="6"/>
        <v>0</v>
      </c>
      <c r="E111" s="6">
        <v>12425</v>
      </c>
      <c r="F111" s="16">
        <f t="shared" si="7"/>
        <v>12.425000000000001</v>
      </c>
      <c r="G111" s="16" t="e">
        <f t="shared" si="8"/>
        <v>#DIV/0!</v>
      </c>
      <c r="H111" s="16">
        <f t="shared" si="9"/>
        <v>12.425000000000001</v>
      </c>
      <c r="I111" s="2"/>
    </row>
    <row r="112" spans="1:9" ht="9.75" customHeight="1">
      <c r="A112" s="7" t="s">
        <v>212</v>
      </c>
      <c r="B112" s="12" t="s">
        <v>211</v>
      </c>
      <c r="C112" s="6">
        <v>0</v>
      </c>
      <c r="D112" s="16">
        <f t="shared" si="6"/>
        <v>0</v>
      </c>
      <c r="E112" s="6">
        <v>117515.07</v>
      </c>
      <c r="F112" s="16">
        <f t="shared" si="7"/>
        <v>117.51507000000001</v>
      </c>
      <c r="G112" s="16" t="e">
        <f t="shared" si="8"/>
        <v>#DIV/0!</v>
      </c>
      <c r="H112" s="16">
        <f t="shared" si="9"/>
        <v>117.51507000000001</v>
      </c>
      <c r="I112" s="2"/>
    </row>
    <row r="113" spans="1:9" ht="9.75" customHeight="1">
      <c r="A113" s="7" t="s">
        <v>214</v>
      </c>
      <c r="B113" s="12" t="s">
        <v>213</v>
      </c>
      <c r="C113" s="6">
        <v>0</v>
      </c>
      <c r="D113" s="16">
        <f t="shared" si="6"/>
        <v>0</v>
      </c>
      <c r="E113" s="6">
        <v>117515.07</v>
      </c>
      <c r="F113" s="16">
        <f t="shared" si="7"/>
        <v>117.51507000000001</v>
      </c>
      <c r="G113" s="16" t="e">
        <f t="shared" si="8"/>
        <v>#DIV/0!</v>
      </c>
      <c r="H113" s="16">
        <f t="shared" si="9"/>
        <v>117.51507000000001</v>
      </c>
      <c r="I113" s="2"/>
    </row>
    <row r="114" spans="1:9" ht="9.75" customHeight="1">
      <c r="A114" s="7" t="s">
        <v>216</v>
      </c>
      <c r="B114" s="12" t="s">
        <v>215</v>
      </c>
      <c r="C114" s="6">
        <v>120000</v>
      </c>
      <c r="D114" s="16">
        <f t="shared" si="6"/>
        <v>120</v>
      </c>
      <c r="E114" s="6">
        <v>14866.24</v>
      </c>
      <c r="F114" s="16">
        <f t="shared" si="7"/>
        <v>14.866239999999999</v>
      </c>
      <c r="G114" s="16">
        <f t="shared" si="8"/>
        <v>12.388533333333333</v>
      </c>
      <c r="H114" s="16">
        <f t="shared" si="9"/>
        <v>-105.13376</v>
      </c>
      <c r="I114" s="2"/>
    </row>
    <row r="115" spans="1:9" ht="9.75" customHeight="1">
      <c r="A115" s="7" t="s">
        <v>218</v>
      </c>
      <c r="B115" s="12" t="s">
        <v>217</v>
      </c>
      <c r="C115" s="6">
        <v>120000</v>
      </c>
      <c r="D115" s="16">
        <f t="shared" si="6"/>
        <v>120</v>
      </c>
      <c r="E115" s="6">
        <v>14866.24</v>
      </c>
      <c r="F115" s="16">
        <f t="shared" si="7"/>
        <v>14.866239999999999</v>
      </c>
      <c r="G115" s="16">
        <f t="shared" si="8"/>
        <v>12.388533333333333</v>
      </c>
      <c r="H115" s="16">
        <f t="shared" si="9"/>
        <v>-105.13376</v>
      </c>
      <c r="I115" s="2"/>
    </row>
    <row r="116" spans="1:9" ht="9.75" customHeight="1">
      <c r="A116" s="10" t="s">
        <v>220</v>
      </c>
      <c r="B116" s="11" t="s">
        <v>219</v>
      </c>
      <c r="C116" s="9">
        <v>379405.18</v>
      </c>
      <c r="D116" s="22">
        <f t="shared" si="6"/>
        <v>379.40517999999997</v>
      </c>
      <c r="E116" s="9">
        <v>308532.90999999997</v>
      </c>
      <c r="F116" s="22">
        <f t="shared" si="7"/>
        <v>308.53290999999996</v>
      </c>
      <c r="G116" s="22">
        <f t="shared" si="8"/>
        <v>81.320162787445327</v>
      </c>
      <c r="H116" s="22">
        <f t="shared" si="9"/>
        <v>-70.872270000000015</v>
      </c>
      <c r="I116" s="2"/>
    </row>
    <row r="117" spans="1:9" ht="9.75" customHeight="1">
      <c r="A117" s="7" t="s">
        <v>222</v>
      </c>
      <c r="B117" s="12" t="s">
        <v>221</v>
      </c>
      <c r="C117" s="6">
        <v>379405.18</v>
      </c>
      <c r="D117" s="16">
        <f t="shared" si="6"/>
        <v>379.40517999999997</v>
      </c>
      <c r="E117" s="6">
        <v>308532.90999999997</v>
      </c>
      <c r="F117" s="16">
        <f t="shared" si="7"/>
        <v>308.53290999999996</v>
      </c>
      <c r="G117" s="16">
        <f t="shared" si="8"/>
        <v>81.320162787445327</v>
      </c>
      <c r="H117" s="16">
        <f t="shared" si="9"/>
        <v>-70.872270000000015</v>
      </c>
      <c r="I117" s="2"/>
    </row>
    <row r="118" spans="1:9" ht="9.75" customHeight="1">
      <c r="A118" s="7" t="s">
        <v>224</v>
      </c>
      <c r="B118" s="12" t="s">
        <v>223</v>
      </c>
      <c r="C118" s="6">
        <v>379405.18</v>
      </c>
      <c r="D118" s="16">
        <f t="shared" si="6"/>
        <v>379.40517999999997</v>
      </c>
      <c r="E118" s="6">
        <v>308532.90999999997</v>
      </c>
      <c r="F118" s="16">
        <f t="shared" si="7"/>
        <v>308.53290999999996</v>
      </c>
      <c r="G118" s="16">
        <f t="shared" si="8"/>
        <v>81.320162787445327</v>
      </c>
      <c r="H118" s="16">
        <f t="shared" si="9"/>
        <v>-70.872270000000015</v>
      </c>
      <c r="I118" s="2"/>
    </row>
    <row r="119" spans="1:9" ht="9.75" customHeight="1">
      <c r="A119" s="10" t="s">
        <v>226</v>
      </c>
      <c r="B119" s="11" t="s">
        <v>225</v>
      </c>
      <c r="C119" s="9">
        <v>1227456158.4200001</v>
      </c>
      <c r="D119" s="22">
        <f t="shared" si="6"/>
        <v>1227456.15842</v>
      </c>
      <c r="E119" s="9">
        <v>1146556567.3499999</v>
      </c>
      <c r="F119" s="22">
        <f t="shared" si="7"/>
        <v>1146556.5673499999</v>
      </c>
      <c r="G119" s="22">
        <f t="shared" si="8"/>
        <v>93.409166550263166</v>
      </c>
      <c r="H119" s="22">
        <f t="shared" si="9"/>
        <v>-80899.591070000082</v>
      </c>
      <c r="I119" s="2"/>
    </row>
    <row r="120" spans="1:9" ht="9.75" customHeight="1">
      <c r="A120" s="10" t="s">
        <v>228</v>
      </c>
      <c r="B120" s="11" t="s">
        <v>227</v>
      </c>
      <c r="C120" s="9">
        <v>1184851430.75</v>
      </c>
      <c r="D120" s="22">
        <f t="shared" si="6"/>
        <v>1184851.4307500001</v>
      </c>
      <c r="E120" s="9">
        <v>1115266747.6800001</v>
      </c>
      <c r="F120" s="22">
        <f t="shared" si="7"/>
        <v>1115266.74768</v>
      </c>
      <c r="G120" s="22">
        <f t="shared" si="8"/>
        <v>94.127138537027079</v>
      </c>
      <c r="H120" s="22">
        <f t="shared" si="9"/>
        <v>-69584.683070000028</v>
      </c>
      <c r="I120" s="2"/>
    </row>
    <row r="121" spans="1:9" ht="9.75" customHeight="1">
      <c r="A121" s="10" t="s">
        <v>230</v>
      </c>
      <c r="B121" s="11" t="s">
        <v>229</v>
      </c>
      <c r="C121" s="9">
        <v>309080938.19999999</v>
      </c>
      <c r="D121" s="22">
        <f t="shared" si="6"/>
        <v>309080.93819999998</v>
      </c>
      <c r="E121" s="9">
        <v>278346468.19999999</v>
      </c>
      <c r="F121" s="22">
        <f t="shared" si="7"/>
        <v>278346.4682</v>
      </c>
      <c r="G121" s="22">
        <f t="shared" si="8"/>
        <v>90.05617422446403</v>
      </c>
      <c r="H121" s="22">
        <f t="shared" si="9"/>
        <v>-30734.469999999972</v>
      </c>
      <c r="I121" s="2"/>
    </row>
    <row r="122" spans="1:9" ht="9.75" customHeight="1">
      <c r="A122" s="7" t="s">
        <v>232</v>
      </c>
      <c r="B122" s="12" t="s">
        <v>231</v>
      </c>
      <c r="C122" s="6">
        <v>307344700</v>
      </c>
      <c r="D122" s="16">
        <f t="shared" si="6"/>
        <v>307344.7</v>
      </c>
      <c r="E122" s="6">
        <v>276610230</v>
      </c>
      <c r="F122" s="16">
        <f t="shared" si="7"/>
        <v>276610.23</v>
      </c>
      <c r="G122" s="16">
        <f t="shared" si="8"/>
        <v>89.999999999999986</v>
      </c>
      <c r="H122" s="16">
        <f t="shared" si="9"/>
        <v>-30734.47000000003</v>
      </c>
      <c r="I122" s="2"/>
    </row>
    <row r="123" spans="1:9" ht="9.75" customHeight="1">
      <c r="A123" s="7" t="s">
        <v>234</v>
      </c>
      <c r="B123" s="12" t="s">
        <v>233</v>
      </c>
      <c r="C123" s="6">
        <v>307344700</v>
      </c>
      <c r="D123" s="16">
        <f t="shared" si="6"/>
        <v>307344.7</v>
      </c>
      <c r="E123" s="6">
        <v>276610230</v>
      </c>
      <c r="F123" s="16">
        <f t="shared" si="7"/>
        <v>276610.23</v>
      </c>
      <c r="G123" s="16">
        <f t="shared" si="8"/>
        <v>89.999999999999986</v>
      </c>
      <c r="H123" s="16">
        <f t="shared" si="9"/>
        <v>-30734.47000000003</v>
      </c>
      <c r="I123" s="2"/>
    </row>
    <row r="124" spans="1:9" ht="9.75" customHeight="1">
      <c r="A124" s="7" t="s">
        <v>236</v>
      </c>
      <c r="B124" s="12" t="s">
        <v>235</v>
      </c>
      <c r="C124" s="6">
        <v>1736238.2</v>
      </c>
      <c r="D124" s="16">
        <f t="shared" si="6"/>
        <v>1736.2382</v>
      </c>
      <c r="E124" s="6">
        <v>1736238.2</v>
      </c>
      <c r="F124" s="16">
        <f t="shared" si="7"/>
        <v>1736.2382</v>
      </c>
      <c r="G124" s="16">
        <f t="shared" si="8"/>
        <v>100</v>
      </c>
      <c r="H124" s="16">
        <f t="shared" si="9"/>
        <v>0</v>
      </c>
      <c r="I124" s="2"/>
    </row>
    <row r="125" spans="1:9" ht="9.75" customHeight="1">
      <c r="A125" s="7" t="s">
        <v>238</v>
      </c>
      <c r="B125" s="12" t="s">
        <v>237</v>
      </c>
      <c r="C125" s="6">
        <v>1736238.2</v>
      </c>
      <c r="D125" s="16">
        <f t="shared" si="6"/>
        <v>1736.2382</v>
      </c>
      <c r="E125" s="6">
        <v>1736238.2</v>
      </c>
      <c r="F125" s="16">
        <f t="shared" si="7"/>
        <v>1736.2382</v>
      </c>
      <c r="G125" s="16">
        <f t="shared" si="8"/>
        <v>100</v>
      </c>
      <c r="H125" s="16">
        <f t="shared" si="9"/>
        <v>0</v>
      </c>
      <c r="I125" s="2"/>
    </row>
    <row r="126" spans="1:9" ht="9.75" customHeight="1">
      <c r="A126" s="10" t="s">
        <v>240</v>
      </c>
      <c r="B126" s="11" t="s">
        <v>239</v>
      </c>
      <c r="C126" s="9">
        <v>565558907.57000005</v>
      </c>
      <c r="D126" s="22">
        <f t="shared" si="6"/>
        <v>565558.90757000004</v>
      </c>
      <c r="E126" s="9">
        <v>533300774.27999997</v>
      </c>
      <c r="F126" s="22">
        <f t="shared" si="7"/>
        <v>533300.77428000001</v>
      </c>
      <c r="G126" s="22">
        <f t="shared" si="8"/>
        <v>94.296238135722859</v>
      </c>
      <c r="H126" s="22">
        <f t="shared" si="9"/>
        <v>-32258.133290000027</v>
      </c>
      <c r="I126" s="2"/>
    </row>
    <row r="127" spans="1:9" ht="9.75" customHeight="1">
      <c r="A127" s="7" t="s">
        <v>242</v>
      </c>
      <c r="B127" s="12" t="s">
        <v>241</v>
      </c>
      <c r="C127" s="6">
        <v>8769700</v>
      </c>
      <c r="D127" s="16">
        <f t="shared" si="6"/>
        <v>8769.7000000000007</v>
      </c>
      <c r="E127" s="6">
        <v>8769700</v>
      </c>
      <c r="F127" s="16">
        <f t="shared" si="7"/>
        <v>8769.7000000000007</v>
      </c>
      <c r="G127" s="16">
        <f t="shared" si="8"/>
        <v>100</v>
      </c>
      <c r="H127" s="16">
        <f t="shared" si="9"/>
        <v>0</v>
      </c>
      <c r="I127" s="2"/>
    </row>
    <row r="128" spans="1:9" ht="9.75" customHeight="1">
      <c r="A128" s="7" t="s">
        <v>244</v>
      </c>
      <c r="B128" s="12" t="s">
        <v>243</v>
      </c>
      <c r="C128" s="6">
        <v>8769700</v>
      </c>
      <c r="D128" s="16">
        <f t="shared" si="6"/>
        <v>8769.7000000000007</v>
      </c>
      <c r="E128" s="6">
        <v>8769700</v>
      </c>
      <c r="F128" s="16">
        <f t="shared" si="7"/>
        <v>8769.7000000000007</v>
      </c>
      <c r="G128" s="16">
        <f t="shared" si="8"/>
        <v>100</v>
      </c>
      <c r="H128" s="16">
        <f t="shared" si="9"/>
        <v>0</v>
      </c>
      <c r="I128" s="2"/>
    </row>
    <row r="129" spans="1:9" ht="9.75" customHeight="1">
      <c r="A129" s="7" t="s">
        <v>246</v>
      </c>
      <c r="B129" s="12" t="s">
        <v>245</v>
      </c>
      <c r="C129" s="6">
        <v>12450513.449999999</v>
      </c>
      <c r="D129" s="16">
        <f t="shared" si="6"/>
        <v>12450.513449999999</v>
      </c>
      <c r="E129" s="6">
        <v>12450513.449999999</v>
      </c>
      <c r="F129" s="16">
        <f t="shared" si="7"/>
        <v>12450.513449999999</v>
      </c>
      <c r="G129" s="16">
        <f t="shared" si="8"/>
        <v>100</v>
      </c>
      <c r="H129" s="16">
        <f t="shared" si="9"/>
        <v>0</v>
      </c>
      <c r="I129" s="2"/>
    </row>
    <row r="130" spans="1:9" ht="9.75" customHeight="1">
      <c r="A130" s="7" t="s">
        <v>248</v>
      </c>
      <c r="B130" s="12" t="s">
        <v>247</v>
      </c>
      <c r="C130" s="6">
        <v>12450513.449999999</v>
      </c>
      <c r="D130" s="16">
        <f t="shared" si="6"/>
        <v>12450.513449999999</v>
      </c>
      <c r="E130" s="6">
        <v>12450513.449999999</v>
      </c>
      <c r="F130" s="16">
        <f t="shared" si="7"/>
        <v>12450.513449999999</v>
      </c>
      <c r="G130" s="16">
        <f t="shared" si="8"/>
        <v>100</v>
      </c>
      <c r="H130" s="16">
        <f t="shared" si="9"/>
        <v>0</v>
      </c>
      <c r="I130" s="2"/>
    </row>
    <row r="131" spans="1:9" ht="9.75" customHeight="1">
      <c r="A131" s="7" t="s">
        <v>250</v>
      </c>
      <c r="B131" s="12" t="s">
        <v>249</v>
      </c>
      <c r="C131" s="6">
        <v>14238138.859999999</v>
      </c>
      <c r="D131" s="16">
        <f t="shared" si="6"/>
        <v>14238.138859999999</v>
      </c>
      <c r="E131" s="6">
        <v>14238138.859999999</v>
      </c>
      <c r="F131" s="16">
        <f t="shared" si="7"/>
        <v>14238.138859999999</v>
      </c>
      <c r="G131" s="16">
        <f t="shared" si="8"/>
        <v>100</v>
      </c>
      <c r="H131" s="16">
        <f t="shared" si="9"/>
        <v>0</v>
      </c>
      <c r="I131" s="2"/>
    </row>
    <row r="132" spans="1:9" ht="9.75" customHeight="1">
      <c r="A132" s="7" t="s">
        <v>252</v>
      </c>
      <c r="B132" s="12" t="s">
        <v>251</v>
      </c>
      <c r="C132" s="6">
        <v>14238138.859999999</v>
      </c>
      <c r="D132" s="16">
        <f t="shared" ref="D132:D187" si="10">SUM(C132/1000)</f>
        <v>14238.138859999999</v>
      </c>
      <c r="E132" s="6">
        <v>14238138.859999999</v>
      </c>
      <c r="F132" s="16">
        <f t="shared" ref="F132:F187" si="11">SUM(E132/1000)</f>
        <v>14238.138859999999</v>
      </c>
      <c r="G132" s="16">
        <f t="shared" ref="G132:G187" si="12">SUM(F132/D132*100)</f>
        <v>100</v>
      </c>
      <c r="H132" s="16">
        <f t="shared" ref="H132:H187" si="13">SUM(F132-D132)</f>
        <v>0</v>
      </c>
      <c r="I132" s="2"/>
    </row>
    <row r="133" spans="1:9" ht="9.75" customHeight="1">
      <c r="A133" s="7" t="s">
        <v>254</v>
      </c>
      <c r="B133" s="12" t="s">
        <v>253</v>
      </c>
      <c r="C133" s="6">
        <v>5006798.2699999996</v>
      </c>
      <c r="D133" s="16">
        <f t="shared" si="10"/>
        <v>5006.7982699999993</v>
      </c>
      <c r="E133" s="6">
        <v>5006798.2699999996</v>
      </c>
      <c r="F133" s="16">
        <f t="shared" si="11"/>
        <v>5006.7982699999993</v>
      </c>
      <c r="G133" s="16">
        <f t="shared" si="12"/>
        <v>100</v>
      </c>
      <c r="H133" s="16">
        <f t="shared" si="13"/>
        <v>0</v>
      </c>
      <c r="I133" s="2"/>
    </row>
    <row r="134" spans="1:9" ht="9.75" customHeight="1">
      <c r="A134" s="7" t="s">
        <v>256</v>
      </c>
      <c r="B134" s="12" t="s">
        <v>255</v>
      </c>
      <c r="C134" s="6">
        <v>5006798.2699999996</v>
      </c>
      <c r="D134" s="16">
        <f t="shared" si="10"/>
        <v>5006.7982699999993</v>
      </c>
      <c r="E134" s="6">
        <v>5006798.2699999996</v>
      </c>
      <c r="F134" s="16">
        <f t="shared" si="11"/>
        <v>5006.7982699999993</v>
      </c>
      <c r="G134" s="16">
        <f t="shared" si="12"/>
        <v>100</v>
      </c>
      <c r="H134" s="16">
        <f t="shared" si="13"/>
        <v>0</v>
      </c>
      <c r="I134" s="2"/>
    </row>
    <row r="135" spans="1:9" ht="9.75" customHeight="1">
      <c r="A135" s="7" t="s">
        <v>258</v>
      </c>
      <c r="B135" s="12" t="s">
        <v>257</v>
      </c>
      <c r="C135" s="6">
        <v>124235810.11</v>
      </c>
      <c r="D135" s="16">
        <f t="shared" si="10"/>
        <v>124235.81011000001</v>
      </c>
      <c r="E135" s="6">
        <v>124235810.09999999</v>
      </c>
      <c r="F135" s="16">
        <f t="shared" si="11"/>
        <v>124235.81009999999</v>
      </c>
      <c r="G135" s="16">
        <f t="shared" si="12"/>
        <v>99.999999991950773</v>
      </c>
      <c r="H135" s="16">
        <f t="shared" si="13"/>
        <v>-1.0000017937272787E-5</v>
      </c>
      <c r="I135" s="2"/>
    </row>
    <row r="136" spans="1:9" ht="9.75" customHeight="1">
      <c r="A136" s="7" t="s">
        <v>260</v>
      </c>
      <c r="B136" s="12" t="s">
        <v>259</v>
      </c>
      <c r="C136" s="6">
        <v>124235810.11</v>
      </c>
      <c r="D136" s="16">
        <f t="shared" si="10"/>
        <v>124235.81011000001</v>
      </c>
      <c r="E136" s="6">
        <v>124235810.09999999</v>
      </c>
      <c r="F136" s="16">
        <f t="shared" si="11"/>
        <v>124235.81009999999</v>
      </c>
      <c r="G136" s="16">
        <f t="shared" si="12"/>
        <v>99.999999991950773</v>
      </c>
      <c r="H136" s="16">
        <f t="shared" si="13"/>
        <v>-1.0000017937272787E-5</v>
      </c>
      <c r="I136" s="2"/>
    </row>
    <row r="137" spans="1:9" ht="9.75" customHeight="1">
      <c r="A137" s="7" t="s">
        <v>262</v>
      </c>
      <c r="B137" s="12" t="s">
        <v>261</v>
      </c>
      <c r="C137" s="6">
        <v>178330.62</v>
      </c>
      <c r="D137" s="16">
        <f t="shared" si="10"/>
        <v>178.33061999999998</v>
      </c>
      <c r="E137" s="6">
        <v>178330.62</v>
      </c>
      <c r="F137" s="16">
        <f t="shared" si="11"/>
        <v>178.33061999999998</v>
      </c>
      <c r="G137" s="16">
        <f t="shared" si="12"/>
        <v>100</v>
      </c>
      <c r="H137" s="16">
        <f t="shared" si="13"/>
        <v>0</v>
      </c>
      <c r="I137" s="2"/>
    </row>
    <row r="138" spans="1:9" ht="9.75" customHeight="1">
      <c r="A138" s="7" t="s">
        <v>264</v>
      </c>
      <c r="B138" s="12" t="s">
        <v>263</v>
      </c>
      <c r="C138" s="6">
        <v>178330.62</v>
      </c>
      <c r="D138" s="16">
        <f t="shared" si="10"/>
        <v>178.33061999999998</v>
      </c>
      <c r="E138" s="6">
        <v>178330.62</v>
      </c>
      <c r="F138" s="16">
        <f t="shared" si="11"/>
        <v>178.33061999999998</v>
      </c>
      <c r="G138" s="16">
        <f t="shared" si="12"/>
        <v>100</v>
      </c>
      <c r="H138" s="16">
        <f t="shared" si="13"/>
        <v>0</v>
      </c>
      <c r="I138" s="2"/>
    </row>
    <row r="139" spans="1:9" ht="9.75" customHeight="1">
      <c r="A139" s="7" t="s">
        <v>266</v>
      </c>
      <c r="B139" s="12" t="s">
        <v>265</v>
      </c>
      <c r="C139" s="6">
        <v>5208333.34</v>
      </c>
      <c r="D139" s="16">
        <f t="shared" si="10"/>
        <v>5208.3333400000001</v>
      </c>
      <c r="E139" s="6">
        <v>5208333.34</v>
      </c>
      <c r="F139" s="16">
        <f t="shared" si="11"/>
        <v>5208.3333400000001</v>
      </c>
      <c r="G139" s="16">
        <f t="shared" si="12"/>
        <v>100</v>
      </c>
      <c r="H139" s="16">
        <f t="shared" si="13"/>
        <v>0</v>
      </c>
      <c r="I139" s="2"/>
    </row>
    <row r="140" spans="1:9" ht="9.75" customHeight="1">
      <c r="A140" s="7" t="s">
        <v>268</v>
      </c>
      <c r="B140" s="12" t="s">
        <v>267</v>
      </c>
      <c r="C140" s="6">
        <v>5208333.34</v>
      </c>
      <c r="D140" s="16">
        <f t="shared" si="10"/>
        <v>5208.3333400000001</v>
      </c>
      <c r="E140" s="6">
        <v>5208333.34</v>
      </c>
      <c r="F140" s="16">
        <f t="shared" si="11"/>
        <v>5208.3333400000001</v>
      </c>
      <c r="G140" s="16">
        <f t="shared" si="12"/>
        <v>100</v>
      </c>
      <c r="H140" s="16">
        <f t="shared" si="13"/>
        <v>0</v>
      </c>
      <c r="I140" s="2"/>
    </row>
    <row r="141" spans="1:9" ht="9.75" customHeight="1">
      <c r="A141" s="7" t="s">
        <v>270</v>
      </c>
      <c r="B141" s="12" t="s">
        <v>269</v>
      </c>
      <c r="C141" s="6">
        <v>73311473.629999995</v>
      </c>
      <c r="D141" s="16">
        <f t="shared" si="10"/>
        <v>73311.473629999993</v>
      </c>
      <c r="E141" s="6">
        <v>73304920.519999996</v>
      </c>
      <c r="F141" s="16">
        <f t="shared" si="11"/>
        <v>73304.92052</v>
      </c>
      <c r="G141" s="16">
        <f t="shared" si="12"/>
        <v>99.991061276393012</v>
      </c>
      <c r="H141" s="16">
        <f t="shared" si="13"/>
        <v>-6.5531099999934668</v>
      </c>
      <c r="I141" s="2"/>
    </row>
    <row r="142" spans="1:9" ht="9.75" customHeight="1">
      <c r="A142" s="7" t="s">
        <v>272</v>
      </c>
      <c r="B142" s="12" t="s">
        <v>271</v>
      </c>
      <c r="C142" s="6">
        <v>73311473.629999995</v>
      </c>
      <c r="D142" s="16">
        <f t="shared" si="10"/>
        <v>73311.473629999993</v>
      </c>
      <c r="E142" s="6">
        <v>73304920.519999996</v>
      </c>
      <c r="F142" s="16">
        <f t="shared" si="11"/>
        <v>73304.92052</v>
      </c>
      <c r="G142" s="16">
        <f t="shared" si="12"/>
        <v>99.991061276393012</v>
      </c>
      <c r="H142" s="16">
        <f t="shared" si="13"/>
        <v>-6.5531099999934668</v>
      </c>
      <c r="I142" s="2"/>
    </row>
    <row r="143" spans="1:9" ht="9.75" customHeight="1">
      <c r="A143" s="7" t="s">
        <v>274</v>
      </c>
      <c r="B143" s="12" t="s">
        <v>273</v>
      </c>
      <c r="C143" s="6">
        <v>251755.02</v>
      </c>
      <c r="D143" s="16">
        <f t="shared" si="10"/>
        <v>251.75502</v>
      </c>
      <c r="E143" s="6">
        <v>251755.02</v>
      </c>
      <c r="F143" s="16">
        <f t="shared" si="11"/>
        <v>251.75502</v>
      </c>
      <c r="G143" s="16">
        <f t="shared" si="12"/>
        <v>100</v>
      </c>
      <c r="H143" s="16">
        <f t="shared" si="13"/>
        <v>0</v>
      </c>
      <c r="I143" s="2"/>
    </row>
    <row r="144" spans="1:9" ht="9.75" customHeight="1">
      <c r="A144" s="7" t="s">
        <v>276</v>
      </c>
      <c r="B144" s="12" t="s">
        <v>275</v>
      </c>
      <c r="C144" s="6">
        <v>251755.02</v>
      </c>
      <c r="D144" s="16">
        <f t="shared" si="10"/>
        <v>251.75502</v>
      </c>
      <c r="E144" s="6">
        <v>251755.02</v>
      </c>
      <c r="F144" s="16">
        <f t="shared" si="11"/>
        <v>251.75502</v>
      </c>
      <c r="G144" s="16">
        <f t="shared" si="12"/>
        <v>100</v>
      </c>
      <c r="H144" s="16">
        <f t="shared" si="13"/>
        <v>0</v>
      </c>
      <c r="I144" s="2"/>
    </row>
    <row r="145" spans="1:9" ht="9.75" customHeight="1">
      <c r="A145" s="7" t="s">
        <v>278</v>
      </c>
      <c r="B145" s="12" t="s">
        <v>277</v>
      </c>
      <c r="C145" s="6">
        <v>49350842.780000001</v>
      </c>
      <c r="D145" s="16">
        <f t="shared" si="10"/>
        <v>49350.842779999999</v>
      </c>
      <c r="E145" s="6">
        <v>49350842.780000001</v>
      </c>
      <c r="F145" s="16">
        <f t="shared" si="11"/>
        <v>49350.842779999999</v>
      </c>
      <c r="G145" s="16">
        <f t="shared" si="12"/>
        <v>100</v>
      </c>
      <c r="H145" s="16">
        <f t="shared" si="13"/>
        <v>0</v>
      </c>
      <c r="I145" s="2"/>
    </row>
    <row r="146" spans="1:9" ht="9.75" customHeight="1">
      <c r="A146" s="7" t="s">
        <v>280</v>
      </c>
      <c r="B146" s="12" t="s">
        <v>279</v>
      </c>
      <c r="C146" s="6">
        <v>49350842.780000001</v>
      </c>
      <c r="D146" s="16">
        <f t="shared" si="10"/>
        <v>49350.842779999999</v>
      </c>
      <c r="E146" s="6">
        <v>49350842.780000001</v>
      </c>
      <c r="F146" s="16">
        <f t="shared" si="11"/>
        <v>49350.842779999999</v>
      </c>
      <c r="G146" s="16">
        <f t="shared" si="12"/>
        <v>100</v>
      </c>
      <c r="H146" s="16">
        <f t="shared" si="13"/>
        <v>0</v>
      </c>
      <c r="I146" s="2"/>
    </row>
    <row r="147" spans="1:9" ht="9.75" customHeight="1">
      <c r="A147" s="7" t="s">
        <v>282</v>
      </c>
      <c r="B147" s="12" t="s">
        <v>281</v>
      </c>
      <c r="C147" s="6">
        <v>178197603</v>
      </c>
      <c r="D147" s="16">
        <f t="shared" si="10"/>
        <v>178197.603</v>
      </c>
      <c r="E147" s="6">
        <v>171432859.28</v>
      </c>
      <c r="F147" s="16">
        <f t="shared" si="11"/>
        <v>171432.85928</v>
      </c>
      <c r="G147" s="16">
        <f t="shared" si="12"/>
        <v>96.203796456229554</v>
      </c>
      <c r="H147" s="16">
        <f t="shared" si="13"/>
        <v>-6764.7437199999986</v>
      </c>
      <c r="I147" s="2"/>
    </row>
    <row r="148" spans="1:9" ht="9.75" customHeight="1">
      <c r="A148" s="7" t="s">
        <v>284</v>
      </c>
      <c r="B148" s="12" t="s">
        <v>283</v>
      </c>
      <c r="C148" s="6">
        <v>178197603</v>
      </c>
      <c r="D148" s="16">
        <f t="shared" si="10"/>
        <v>178197.603</v>
      </c>
      <c r="E148" s="6">
        <v>171432859.28</v>
      </c>
      <c r="F148" s="16">
        <f t="shared" si="11"/>
        <v>171432.85928</v>
      </c>
      <c r="G148" s="16">
        <f t="shared" si="12"/>
        <v>96.203796456229554</v>
      </c>
      <c r="H148" s="16">
        <f t="shared" si="13"/>
        <v>-6764.7437199999986</v>
      </c>
      <c r="I148" s="2"/>
    </row>
    <row r="149" spans="1:9" ht="9.75" customHeight="1">
      <c r="A149" s="7" t="s">
        <v>286</v>
      </c>
      <c r="B149" s="12" t="s">
        <v>285</v>
      </c>
      <c r="C149" s="6">
        <v>94359608.489999995</v>
      </c>
      <c r="D149" s="16">
        <f t="shared" si="10"/>
        <v>94359.608489999999</v>
      </c>
      <c r="E149" s="6">
        <v>68872772.040000007</v>
      </c>
      <c r="F149" s="16">
        <f t="shared" si="11"/>
        <v>68872.772040000011</v>
      </c>
      <c r="G149" s="16">
        <f t="shared" si="12"/>
        <v>72.989675500083266</v>
      </c>
      <c r="H149" s="16">
        <f t="shared" si="13"/>
        <v>-25486.836449999988</v>
      </c>
      <c r="I149" s="2"/>
    </row>
    <row r="150" spans="1:9" ht="9.75" customHeight="1">
      <c r="A150" s="7" t="s">
        <v>288</v>
      </c>
      <c r="B150" s="12" t="s">
        <v>287</v>
      </c>
      <c r="C150" s="6">
        <v>94359608.489999995</v>
      </c>
      <c r="D150" s="16">
        <f t="shared" si="10"/>
        <v>94359.608489999999</v>
      </c>
      <c r="E150" s="6">
        <v>68872772.040000007</v>
      </c>
      <c r="F150" s="16">
        <f t="shared" si="11"/>
        <v>68872.772040000011</v>
      </c>
      <c r="G150" s="16">
        <f t="shared" si="12"/>
        <v>72.989675500083266</v>
      </c>
      <c r="H150" s="16">
        <f t="shared" si="13"/>
        <v>-25486.836449999988</v>
      </c>
      <c r="I150" s="2"/>
    </row>
    <row r="151" spans="1:9" ht="9.75" customHeight="1">
      <c r="A151" s="10" t="s">
        <v>290</v>
      </c>
      <c r="B151" s="11" t="s">
        <v>289</v>
      </c>
      <c r="C151" s="9">
        <v>299137911.52999997</v>
      </c>
      <c r="D151" s="22">
        <f t="shared" si="10"/>
        <v>299137.91152999998</v>
      </c>
      <c r="E151" s="9">
        <v>292545831.75</v>
      </c>
      <c r="F151" s="22">
        <f t="shared" si="11"/>
        <v>292545.83175000001</v>
      </c>
      <c r="G151" s="22">
        <f t="shared" si="12"/>
        <v>97.796307480291119</v>
      </c>
      <c r="H151" s="22">
        <f t="shared" si="13"/>
        <v>-6592.0797799999709</v>
      </c>
      <c r="I151" s="2"/>
    </row>
    <row r="152" spans="1:9" ht="9.75" customHeight="1">
      <c r="A152" s="7" t="s">
        <v>292</v>
      </c>
      <c r="B152" s="12" t="s">
        <v>291</v>
      </c>
      <c r="C152" s="6">
        <v>255944722.88999999</v>
      </c>
      <c r="D152" s="16">
        <f t="shared" si="10"/>
        <v>255944.72288999998</v>
      </c>
      <c r="E152" s="6">
        <v>249352643.11000001</v>
      </c>
      <c r="F152" s="16">
        <f t="shared" si="11"/>
        <v>249352.64311</v>
      </c>
      <c r="G152" s="16">
        <f t="shared" si="12"/>
        <v>97.424412699130698</v>
      </c>
      <c r="H152" s="16">
        <f t="shared" si="13"/>
        <v>-6592.0797799999709</v>
      </c>
      <c r="I152" s="2"/>
    </row>
    <row r="153" spans="1:9" ht="9.75" customHeight="1">
      <c r="A153" s="7" t="s">
        <v>294</v>
      </c>
      <c r="B153" s="12" t="s">
        <v>293</v>
      </c>
      <c r="C153" s="6">
        <v>255944722.88999999</v>
      </c>
      <c r="D153" s="16">
        <f t="shared" si="10"/>
        <v>255944.72288999998</v>
      </c>
      <c r="E153" s="6">
        <v>249352643.11000001</v>
      </c>
      <c r="F153" s="16">
        <f t="shared" si="11"/>
        <v>249352.64311</v>
      </c>
      <c r="G153" s="16">
        <f t="shared" si="12"/>
        <v>97.424412699130698</v>
      </c>
      <c r="H153" s="16">
        <f t="shared" si="13"/>
        <v>-6592.0797799999709</v>
      </c>
      <c r="I153" s="2"/>
    </row>
    <row r="154" spans="1:9" ht="9.75" customHeight="1">
      <c r="A154" s="7" t="s">
        <v>296</v>
      </c>
      <c r="B154" s="12" t="s">
        <v>295</v>
      </c>
      <c r="C154" s="6">
        <v>2550600</v>
      </c>
      <c r="D154" s="16">
        <f t="shared" si="10"/>
        <v>2550.6</v>
      </c>
      <c r="E154" s="6">
        <v>2550600</v>
      </c>
      <c r="F154" s="16">
        <f t="shared" si="11"/>
        <v>2550.6</v>
      </c>
      <c r="G154" s="16">
        <f t="shared" si="12"/>
        <v>100</v>
      </c>
      <c r="H154" s="16">
        <f t="shared" si="13"/>
        <v>0</v>
      </c>
      <c r="I154" s="2"/>
    </row>
    <row r="155" spans="1:9" ht="9.75" customHeight="1">
      <c r="A155" s="7" t="s">
        <v>298</v>
      </c>
      <c r="B155" s="12" t="s">
        <v>297</v>
      </c>
      <c r="C155" s="6">
        <v>2550600</v>
      </c>
      <c r="D155" s="16">
        <f t="shared" si="10"/>
        <v>2550.6</v>
      </c>
      <c r="E155" s="6">
        <v>2550600</v>
      </c>
      <c r="F155" s="16">
        <f t="shared" si="11"/>
        <v>2550.6</v>
      </c>
      <c r="G155" s="16">
        <f t="shared" si="12"/>
        <v>100</v>
      </c>
      <c r="H155" s="16">
        <f t="shared" si="13"/>
        <v>0</v>
      </c>
      <c r="I155" s="2"/>
    </row>
    <row r="156" spans="1:9" ht="9.75" customHeight="1">
      <c r="A156" s="7" t="s">
        <v>300</v>
      </c>
      <c r="B156" s="12" t="s">
        <v>299</v>
      </c>
      <c r="C156" s="6">
        <v>343928.64</v>
      </c>
      <c r="D156" s="16">
        <f t="shared" si="10"/>
        <v>343.92864000000003</v>
      </c>
      <c r="E156" s="6">
        <v>343928.64</v>
      </c>
      <c r="F156" s="16">
        <f t="shared" si="11"/>
        <v>343.92864000000003</v>
      </c>
      <c r="G156" s="16">
        <f t="shared" si="12"/>
        <v>100</v>
      </c>
      <c r="H156" s="16">
        <f t="shared" si="13"/>
        <v>0</v>
      </c>
      <c r="I156" s="2"/>
    </row>
    <row r="157" spans="1:9" ht="9.75" customHeight="1">
      <c r="A157" s="7" t="s">
        <v>302</v>
      </c>
      <c r="B157" s="12" t="s">
        <v>301</v>
      </c>
      <c r="C157" s="6">
        <v>343928.64</v>
      </c>
      <c r="D157" s="16">
        <f t="shared" si="10"/>
        <v>343.92864000000003</v>
      </c>
      <c r="E157" s="6">
        <v>343928.64</v>
      </c>
      <c r="F157" s="16">
        <f t="shared" si="11"/>
        <v>343.92864000000003</v>
      </c>
      <c r="G157" s="16">
        <f t="shared" si="12"/>
        <v>100</v>
      </c>
      <c r="H157" s="16">
        <f t="shared" si="13"/>
        <v>0</v>
      </c>
      <c r="I157" s="2"/>
    </row>
    <row r="158" spans="1:9" ht="9.75" customHeight="1">
      <c r="A158" s="7" t="s">
        <v>304</v>
      </c>
      <c r="B158" s="12" t="s">
        <v>303</v>
      </c>
      <c r="C158" s="6">
        <v>10809132</v>
      </c>
      <c r="D158" s="16">
        <f t="shared" si="10"/>
        <v>10809.132</v>
      </c>
      <c r="E158" s="6">
        <v>10809132</v>
      </c>
      <c r="F158" s="16">
        <f t="shared" si="11"/>
        <v>10809.132</v>
      </c>
      <c r="G158" s="16">
        <f t="shared" si="12"/>
        <v>100</v>
      </c>
      <c r="H158" s="16">
        <f t="shared" si="13"/>
        <v>0</v>
      </c>
      <c r="I158" s="2"/>
    </row>
    <row r="159" spans="1:9" ht="9.75" customHeight="1">
      <c r="A159" s="7" t="s">
        <v>306</v>
      </c>
      <c r="B159" s="12" t="s">
        <v>305</v>
      </c>
      <c r="C159" s="6">
        <v>10809132</v>
      </c>
      <c r="D159" s="16">
        <f t="shared" si="10"/>
        <v>10809.132</v>
      </c>
      <c r="E159" s="6">
        <v>10809132</v>
      </c>
      <c r="F159" s="16">
        <f t="shared" si="11"/>
        <v>10809.132</v>
      </c>
      <c r="G159" s="16">
        <f t="shared" si="12"/>
        <v>100</v>
      </c>
      <c r="H159" s="16">
        <f t="shared" si="13"/>
        <v>0</v>
      </c>
      <c r="I159" s="2"/>
    </row>
    <row r="160" spans="1:9" ht="9.75" customHeight="1">
      <c r="A160" s="7" t="s">
        <v>308</v>
      </c>
      <c r="B160" s="12" t="s">
        <v>307</v>
      </c>
      <c r="C160" s="6">
        <v>1267100</v>
      </c>
      <c r="D160" s="16">
        <f t="shared" si="10"/>
        <v>1267.0999999999999</v>
      </c>
      <c r="E160" s="6">
        <v>1267100</v>
      </c>
      <c r="F160" s="16">
        <f t="shared" si="11"/>
        <v>1267.0999999999999</v>
      </c>
      <c r="G160" s="16">
        <f t="shared" si="12"/>
        <v>100</v>
      </c>
      <c r="H160" s="16">
        <f t="shared" si="13"/>
        <v>0</v>
      </c>
      <c r="I160" s="2"/>
    </row>
    <row r="161" spans="1:9" ht="9.75" customHeight="1">
      <c r="A161" s="7" t="s">
        <v>310</v>
      </c>
      <c r="B161" s="12" t="s">
        <v>309</v>
      </c>
      <c r="C161" s="6">
        <v>1267100</v>
      </c>
      <c r="D161" s="16">
        <f t="shared" si="10"/>
        <v>1267.0999999999999</v>
      </c>
      <c r="E161" s="6">
        <v>1267100</v>
      </c>
      <c r="F161" s="16">
        <f t="shared" si="11"/>
        <v>1267.0999999999999</v>
      </c>
      <c r="G161" s="16">
        <f t="shared" si="12"/>
        <v>100</v>
      </c>
      <c r="H161" s="16">
        <f t="shared" si="13"/>
        <v>0</v>
      </c>
      <c r="I161" s="2"/>
    </row>
    <row r="162" spans="1:9" ht="9.75" customHeight="1">
      <c r="A162" s="7" t="s">
        <v>312</v>
      </c>
      <c r="B162" s="12" t="s">
        <v>311</v>
      </c>
      <c r="C162" s="6">
        <v>19300</v>
      </c>
      <c r="D162" s="16">
        <f t="shared" si="10"/>
        <v>19.3</v>
      </c>
      <c r="E162" s="6">
        <v>19300</v>
      </c>
      <c r="F162" s="16">
        <f t="shared" si="11"/>
        <v>19.3</v>
      </c>
      <c r="G162" s="16">
        <f t="shared" si="12"/>
        <v>100</v>
      </c>
      <c r="H162" s="16">
        <f t="shared" si="13"/>
        <v>0</v>
      </c>
      <c r="I162" s="2"/>
    </row>
    <row r="163" spans="1:9" ht="9.75" customHeight="1">
      <c r="A163" s="7" t="s">
        <v>314</v>
      </c>
      <c r="B163" s="12" t="s">
        <v>313</v>
      </c>
      <c r="C163" s="6">
        <v>19300</v>
      </c>
      <c r="D163" s="16">
        <f t="shared" si="10"/>
        <v>19.3</v>
      </c>
      <c r="E163" s="6">
        <v>19300</v>
      </c>
      <c r="F163" s="16">
        <f t="shared" si="11"/>
        <v>19.3</v>
      </c>
      <c r="G163" s="16">
        <f t="shared" si="12"/>
        <v>100</v>
      </c>
      <c r="H163" s="16">
        <f t="shared" si="13"/>
        <v>0</v>
      </c>
      <c r="I163" s="2"/>
    </row>
    <row r="164" spans="1:9" ht="9.75" customHeight="1">
      <c r="A164" s="7" t="s">
        <v>316</v>
      </c>
      <c r="B164" s="12" t="s">
        <v>315</v>
      </c>
      <c r="C164" s="6">
        <v>4629348</v>
      </c>
      <c r="D164" s="16">
        <f t="shared" si="10"/>
        <v>4629.348</v>
      </c>
      <c r="E164" s="6">
        <v>4629348</v>
      </c>
      <c r="F164" s="16">
        <f t="shared" si="11"/>
        <v>4629.348</v>
      </c>
      <c r="G164" s="16">
        <f t="shared" si="12"/>
        <v>100</v>
      </c>
      <c r="H164" s="16">
        <f t="shared" si="13"/>
        <v>0</v>
      </c>
      <c r="I164" s="2"/>
    </row>
    <row r="165" spans="1:9" ht="9.75" customHeight="1">
      <c r="A165" s="7" t="s">
        <v>318</v>
      </c>
      <c r="B165" s="12" t="s">
        <v>317</v>
      </c>
      <c r="C165" s="6">
        <v>4629348</v>
      </c>
      <c r="D165" s="16">
        <f t="shared" si="10"/>
        <v>4629.348</v>
      </c>
      <c r="E165" s="6">
        <v>4629348</v>
      </c>
      <c r="F165" s="16">
        <f t="shared" si="11"/>
        <v>4629.348</v>
      </c>
      <c r="G165" s="16">
        <f t="shared" si="12"/>
        <v>100</v>
      </c>
      <c r="H165" s="16">
        <f t="shared" si="13"/>
        <v>0</v>
      </c>
      <c r="I165" s="2"/>
    </row>
    <row r="166" spans="1:9" ht="9.75" customHeight="1">
      <c r="A166" s="7" t="s">
        <v>320</v>
      </c>
      <c r="B166" s="12" t="s">
        <v>319</v>
      </c>
      <c r="C166" s="6">
        <v>15936480</v>
      </c>
      <c r="D166" s="16">
        <f t="shared" si="10"/>
        <v>15936.48</v>
      </c>
      <c r="E166" s="6">
        <v>15936480</v>
      </c>
      <c r="F166" s="16">
        <f t="shared" si="11"/>
        <v>15936.48</v>
      </c>
      <c r="G166" s="16">
        <f t="shared" si="12"/>
        <v>100</v>
      </c>
      <c r="H166" s="16">
        <f t="shared" si="13"/>
        <v>0</v>
      </c>
      <c r="I166" s="2"/>
    </row>
    <row r="167" spans="1:9" ht="9.75" customHeight="1">
      <c r="A167" s="7" t="s">
        <v>322</v>
      </c>
      <c r="B167" s="12" t="s">
        <v>321</v>
      </c>
      <c r="C167" s="6">
        <v>15936480</v>
      </c>
      <c r="D167" s="16">
        <f t="shared" si="10"/>
        <v>15936.48</v>
      </c>
      <c r="E167" s="6">
        <v>15936480</v>
      </c>
      <c r="F167" s="16">
        <f t="shared" si="11"/>
        <v>15936.48</v>
      </c>
      <c r="G167" s="16">
        <f t="shared" si="12"/>
        <v>100</v>
      </c>
      <c r="H167" s="16">
        <f t="shared" si="13"/>
        <v>0</v>
      </c>
      <c r="I167" s="2"/>
    </row>
    <row r="168" spans="1:9" ht="9.75" customHeight="1">
      <c r="A168" s="7" t="s">
        <v>324</v>
      </c>
      <c r="B168" s="12" t="s">
        <v>323</v>
      </c>
      <c r="C168" s="6">
        <v>7637300</v>
      </c>
      <c r="D168" s="16">
        <f t="shared" si="10"/>
        <v>7637.3</v>
      </c>
      <c r="E168" s="6">
        <v>7637300</v>
      </c>
      <c r="F168" s="16">
        <f t="shared" si="11"/>
        <v>7637.3</v>
      </c>
      <c r="G168" s="16">
        <f t="shared" si="12"/>
        <v>100</v>
      </c>
      <c r="H168" s="16">
        <f t="shared" si="13"/>
        <v>0</v>
      </c>
      <c r="I168" s="2"/>
    </row>
    <row r="169" spans="1:9" ht="9.75" customHeight="1">
      <c r="A169" s="7" t="s">
        <v>326</v>
      </c>
      <c r="B169" s="12" t="s">
        <v>325</v>
      </c>
      <c r="C169" s="6">
        <v>7637300</v>
      </c>
      <c r="D169" s="16">
        <f t="shared" si="10"/>
        <v>7637.3</v>
      </c>
      <c r="E169" s="6">
        <v>7637300</v>
      </c>
      <c r="F169" s="16">
        <f t="shared" si="11"/>
        <v>7637.3</v>
      </c>
      <c r="G169" s="16">
        <f t="shared" si="12"/>
        <v>100</v>
      </c>
      <c r="H169" s="16">
        <f t="shared" si="13"/>
        <v>0</v>
      </c>
      <c r="I169" s="2"/>
    </row>
    <row r="170" spans="1:9" ht="9.75" customHeight="1">
      <c r="A170" s="10" t="s">
        <v>328</v>
      </c>
      <c r="B170" s="11" t="s">
        <v>327</v>
      </c>
      <c r="C170" s="9">
        <v>11073673.449999999</v>
      </c>
      <c r="D170" s="22">
        <f t="shared" si="10"/>
        <v>11073.673449999998</v>
      </c>
      <c r="E170" s="9">
        <v>11073673.449999999</v>
      </c>
      <c r="F170" s="22">
        <f t="shared" si="11"/>
        <v>11073.673449999998</v>
      </c>
      <c r="G170" s="22">
        <f t="shared" si="12"/>
        <v>100</v>
      </c>
      <c r="H170" s="22">
        <f t="shared" si="13"/>
        <v>0</v>
      </c>
      <c r="I170" s="2"/>
    </row>
    <row r="171" spans="1:9" ht="9.75" customHeight="1">
      <c r="A171" s="7" t="s">
        <v>330</v>
      </c>
      <c r="B171" s="12" t="s">
        <v>329</v>
      </c>
      <c r="C171" s="6">
        <v>1751878</v>
      </c>
      <c r="D171" s="16">
        <f t="shared" si="10"/>
        <v>1751.8779999999999</v>
      </c>
      <c r="E171" s="6">
        <v>1751878</v>
      </c>
      <c r="F171" s="16">
        <f t="shared" si="11"/>
        <v>1751.8779999999999</v>
      </c>
      <c r="G171" s="16">
        <f t="shared" si="12"/>
        <v>100</v>
      </c>
      <c r="H171" s="16">
        <f t="shared" si="13"/>
        <v>0</v>
      </c>
      <c r="I171" s="2"/>
    </row>
    <row r="172" spans="1:9" ht="9.75" customHeight="1">
      <c r="A172" s="7" t="s">
        <v>332</v>
      </c>
      <c r="B172" s="12" t="s">
        <v>331</v>
      </c>
      <c r="C172" s="6">
        <v>1751878</v>
      </c>
      <c r="D172" s="16">
        <f t="shared" si="10"/>
        <v>1751.8779999999999</v>
      </c>
      <c r="E172" s="6">
        <v>1751878</v>
      </c>
      <c r="F172" s="16">
        <f t="shared" si="11"/>
        <v>1751.8779999999999</v>
      </c>
      <c r="G172" s="16">
        <f t="shared" si="12"/>
        <v>100</v>
      </c>
      <c r="H172" s="16">
        <f t="shared" si="13"/>
        <v>0</v>
      </c>
      <c r="I172" s="2"/>
    </row>
    <row r="173" spans="1:9" ht="9.75" customHeight="1">
      <c r="A173" s="7" t="s">
        <v>334</v>
      </c>
      <c r="B173" s="12" t="s">
        <v>333</v>
      </c>
      <c r="C173" s="6">
        <v>9321795.4499999993</v>
      </c>
      <c r="D173" s="16">
        <f t="shared" si="10"/>
        <v>9321.7954499999996</v>
      </c>
      <c r="E173" s="6">
        <v>9321795.4499999993</v>
      </c>
      <c r="F173" s="16">
        <f t="shared" si="11"/>
        <v>9321.7954499999996</v>
      </c>
      <c r="G173" s="16">
        <f t="shared" si="12"/>
        <v>100</v>
      </c>
      <c r="H173" s="16">
        <f t="shared" si="13"/>
        <v>0</v>
      </c>
      <c r="I173" s="2"/>
    </row>
    <row r="174" spans="1:9" ht="9.75" customHeight="1">
      <c r="A174" s="7" t="s">
        <v>336</v>
      </c>
      <c r="B174" s="12" t="s">
        <v>335</v>
      </c>
      <c r="C174" s="6">
        <v>9321795.4499999993</v>
      </c>
      <c r="D174" s="16">
        <f t="shared" si="10"/>
        <v>9321.7954499999996</v>
      </c>
      <c r="E174" s="6">
        <v>9321795.4499999993</v>
      </c>
      <c r="F174" s="16">
        <f t="shared" si="11"/>
        <v>9321.7954499999996</v>
      </c>
      <c r="G174" s="16">
        <f t="shared" si="12"/>
        <v>100</v>
      </c>
      <c r="H174" s="16">
        <f t="shared" si="13"/>
        <v>0</v>
      </c>
      <c r="I174" s="2"/>
    </row>
    <row r="175" spans="1:9" ht="9.75" customHeight="1">
      <c r="A175" s="10" t="s">
        <v>338</v>
      </c>
      <c r="B175" s="11" t="s">
        <v>337</v>
      </c>
      <c r="C175" s="9">
        <v>43272660</v>
      </c>
      <c r="D175" s="22">
        <f t="shared" si="10"/>
        <v>43272.66</v>
      </c>
      <c r="E175" s="9">
        <v>31957752</v>
      </c>
      <c r="F175" s="22">
        <f t="shared" si="11"/>
        <v>31957.752</v>
      </c>
      <c r="G175" s="22">
        <f t="shared" si="12"/>
        <v>73.85206271118993</v>
      </c>
      <c r="H175" s="22">
        <f t="shared" si="13"/>
        <v>-11314.908000000003</v>
      </c>
      <c r="I175" s="2"/>
    </row>
    <row r="176" spans="1:9" ht="9.75" customHeight="1">
      <c r="A176" s="7" t="s">
        <v>340</v>
      </c>
      <c r="B176" s="12" t="s">
        <v>339</v>
      </c>
      <c r="C176" s="6">
        <v>43272660</v>
      </c>
      <c r="D176" s="16">
        <f t="shared" si="10"/>
        <v>43272.66</v>
      </c>
      <c r="E176" s="6">
        <v>31957752</v>
      </c>
      <c r="F176" s="16">
        <f t="shared" si="11"/>
        <v>31957.752</v>
      </c>
      <c r="G176" s="16">
        <f t="shared" si="12"/>
        <v>73.85206271118993</v>
      </c>
      <c r="H176" s="16">
        <f t="shared" si="13"/>
        <v>-11314.908000000003</v>
      </c>
      <c r="I176" s="2"/>
    </row>
    <row r="177" spans="1:9" ht="9.75" customHeight="1">
      <c r="A177" s="7" t="s">
        <v>341</v>
      </c>
      <c r="B177" s="12" t="s">
        <v>339</v>
      </c>
      <c r="C177" s="6">
        <v>43272660</v>
      </c>
      <c r="D177" s="16">
        <f t="shared" si="10"/>
        <v>43272.66</v>
      </c>
      <c r="E177" s="6">
        <v>31957752</v>
      </c>
      <c r="F177" s="16">
        <f t="shared" si="11"/>
        <v>31957.752</v>
      </c>
      <c r="G177" s="16">
        <f t="shared" si="12"/>
        <v>73.85206271118993</v>
      </c>
      <c r="H177" s="16">
        <f t="shared" si="13"/>
        <v>-11314.908000000003</v>
      </c>
      <c r="I177" s="2"/>
    </row>
    <row r="178" spans="1:9" ht="9.75" customHeight="1">
      <c r="A178" s="10" t="s">
        <v>343</v>
      </c>
      <c r="B178" s="11" t="s">
        <v>342</v>
      </c>
      <c r="C178" s="9">
        <v>470081.57</v>
      </c>
      <c r="D178" s="22">
        <f t="shared" si="10"/>
        <v>470.08157</v>
      </c>
      <c r="E178" s="9">
        <v>470081.57</v>
      </c>
      <c r="F178" s="22">
        <f t="shared" si="11"/>
        <v>470.08157</v>
      </c>
      <c r="G178" s="22">
        <f t="shared" si="12"/>
        <v>100</v>
      </c>
      <c r="H178" s="22">
        <f t="shared" si="13"/>
        <v>0</v>
      </c>
      <c r="I178" s="2"/>
    </row>
    <row r="179" spans="1:9" ht="9.75" customHeight="1">
      <c r="A179" s="7" t="s">
        <v>345</v>
      </c>
      <c r="B179" s="12" t="s">
        <v>344</v>
      </c>
      <c r="C179" s="6">
        <v>470081.57</v>
      </c>
      <c r="D179" s="16">
        <f t="shared" si="10"/>
        <v>470.08157</v>
      </c>
      <c r="E179" s="6">
        <v>470081.57</v>
      </c>
      <c r="F179" s="16">
        <f t="shared" si="11"/>
        <v>470.08157</v>
      </c>
      <c r="G179" s="16">
        <f t="shared" si="12"/>
        <v>100</v>
      </c>
      <c r="H179" s="16">
        <f t="shared" si="13"/>
        <v>0</v>
      </c>
      <c r="I179" s="2"/>
    </row>
    <row r="180" spans="1:9" ht="9.75" customHeight="1">
      <c r="A180" s="7" t="s">
        <v>347</v>
      </c>
      <c r="B180" s="12" t="s">
        <v>346</v>
      </c>
      <c r="C180" s="6">
        <v>470081.57</v>
      </c>
      <c r="D180" s="16">
        <f t="shared" si="10"/>
        <v>470.08157</v>
      </c>
      <c r="E180" s="6">
        <v>470081.57</v>
      </c>
      <c r="F180" s="16">
        <f t="shared" si="11"/>
        <v>470.08157</v>
      </c>
      <c r="G180" s="16">
        <f t="shared" si="12"/>
        <v>100</v>
      </c>
      <c r="H180" s="16">
        <f t="shared" si="13"/>
        <v>0</v>
      </c>
      <c r="I180" s="2"/>
    </row>
    <row r="181" spans="1:9" ht="9.75" customHeight="1">
      <c r="A181" s="7" t="s">
        <v>349</v>
      </c>
      <c r="B181" s="12" t="s">
        <v>348</v>
      </c>
      <c r="C181" s="6">
        <v>470081.57</v>
      </c>
      <c r="D181" s="16">
        <f t="shared" si="10"/>
        <v>470.08157</v>
      </c>
      <c r="E181" s="6">
        <v>470081.57</v>
      </c>
      <c r="F181" s="16">
        <f t="shared" si="11"/>
        <v>470.08157</v>
      </c>
      <c r="G181" s="16">
        <f t="shared" si="12"/>
        <v>100</v>
      </c>
      <c r="H181" s="16">
        <f t="shared" si="13"/>
        <v>0</v>
      </c>
      <c r="I181" s="2"/>
    </row>
    <row r="182" spans="1:9" ht="9.75" customHeight="1">
      <c r="A182" s="7" t="s">
        <v>351</v>
      </c>
      <c r="B182" s="12" t="s">
        <v>350</v>
      </c>
      <c r="C182" s="6">
        <v>470081.57</v>
      </c>
      <c r="D182" s="16">
        <f t="shared" si="10"/>
        <v>470.08157</v>
      </c>
      <c r="E182" s="6">
        <v>470081.57</v>
      </c>
      <c r="F182" s="16">
        <f t="shared" si="11"/>
        <v>470.08157</v>
      </c>
      <c r="G182" s="16">
        <f t="shared" si="12"/>
        <v>100</v>
      </c>
      <c r="H182" s="16">
        <f t="shared" si="13"/>
        <v>0</v>
      </c>
      <c r="I182" s="2"/>
    </row>
    <row r="183" spans="1:9" ht="9.75" customHeight="1">
      <c r="A183" s="10" t="s">
        <v>353</v>
      </c>
      <c r="B183" s="11" t="s">
        <v>352</v>
      </c>
      <c r="C183" s="9">
        <v>-1138013.8999999999</v>
      </c>
      <c r="D183" s="22">
        <f t="shared" si="10"/>
        <v>-1138.0138999999999</v>
      </c>
      <c r="E183" s="9">
        <v>-1138013.8999999999</v>
      </c>
      <c r="F183" s="22">
        <f t="shared" si="11"/>
        <v>-1138.0138999999999</v>
      </c>
      <c r="G183" s="22">
        <f t="shared" si="12"/>
        <v>100</v>
      </c>
      <c r="H183" s="22">
        <f t="shared" si="13"/>
        <v>0</v>
      </c>
      <c r="I183" s="2"/>
    </row>
    <row r="184" spans="1:9" ht="9.75" customHeight="1">
      <c r="A184" s="7" t="s">
        <v>355</v>
      </c>
      <c r="B184" s="12" t="s">
        <v>354</v>
      </c>
      <c r="C184" s="6">
        <v>-1138013.8999999999</v>
      </c>
      <c r="D184" s="16">
        <f t="shared" si="10"/>
        <v>-1138.0138999999999</v>
      </c>
      <c r="E184" s="6">
        <v>-1138013.8999999999</v>
      </c>
      <c r="F184" s="16">
        <f t="shared" si="11"/>
        <v>-1138.0138999999999</v>
      </c>
      <c r="G184" s="16">
        <f t="shared" si="12"/>
        <v>100</v>
      </c>
      <c r="H184" s="16">
        <f t="shared" si="13"/>
        <v>0</v>
      </c>
      <c r="I184" s="2"/>
    </row>
    <row r="185" spans="1:9" ht="9.75" customHeight="1">
      <c r="A185" s="7" t="s">
        <v>357</v>
      </c>
      <c r="B185" s="12" t="s">
        <v>356</v>
      </c>
      <c r="C185" s="6">
        <v>-260677.26</v>
      </c>
      <c r="D185" s="16">
        <f t="shared" si="10"/>
        <v>-260.67725999999999</v>
      </c>
      <c r="E185" s="6">
        <v>-260677.26</v>
      </c>
      <c r="F185" s="16">
        <f t="shared" si="11"/>
        <v>-260.67725999999999</v>
      </c>
      <c r="G185" s="16">
        <f t="shared" si="12"/>
        <v>100</v>
      </c>
      <c r="H185" s="16">
        <f t="shared" si="13"/>
        <v>0</v>
      </c>
      <c r="I185" s="2"/>
    </row>
    <row r="186" spans="1:9" ht="9.75" customHeight="1">
      <c r="A186" s="23" t="s">
        <v>359</v>
      </c>
      <c r="B186" s="24" t="s">
        <v>358</v>
      </c>
      <c r="C186" s="25">
        <v>-166408.57999999999</v>
      </c>
      <c r="D186" s="26">
        <f t="shared" si="10"/>
        <v>-166.40858</v>
      </c>
      <c r="E186" s="25">
        <v>-166408.57999999999</v>
      </c>
      <c r="F186" s="26">
        <f t="shared" si="11"/>
        <v>-166.40858</v>
      </c>
      <c r="G186" s="26">
        <f t="shared" si="12"/>
        <v>100</v>
      </c>
      <c r="H186" s="26">
        <f t="shared" si="13"/>
        <v>0</v>
      </c>
      <c r="I186" s="2"/>
    </row>
    <row r="187" spans="1:9" ht="9.75" customHeight="1">
      <c r="A187" s="28" t="s">
        <v>361</v>
      </c>
      <c r="B187" s="29" t="s">
        <v>360</v>
      </c>
      <c r="C187" s="30">
        <v>-710928.06</v>
      </c>
      <c r="D187" s="31">
        <f t="shared" si="10"/>
        <v>-710.92806000000007</v>
      </c>
      <c r="E187" s="30">
        <v>-710928.06</v>
      </c>
      <c r="F187" s="31">
        <f t="shared" si="11"/>
        <v>-710.92806000000007</v>
      </c>
      <c r="G187" s="31">
        <f t="shared" si="12"/>
        <v>100</v>
      </c>
      <c r="H187" s="31">
        <f t="shared" si="13"/>
        <v>0</v>
      </c>
      <c r="I187" s="2"/>
    </row>
    <row r="188" spans="1:9" ht="11.25" customHeight="1">
      <c r="A188" s="27"/>
      <c r="B188" s="32" t="s">
        <v>1</v>
      </c>
      <c r="C188" s="33">
        <v>1483780963.5999999</v>
      </c>
      <c r="D188" s="34">
        <f>SUM(C188/1000)</f>
        <v>1483780.9635999999</v>
      </c>
      <c r="E188" s="33">
        <v>1416832588.53</v>
      </c>
      <c r="F188" s="34">
        <f>SUM(E188/1000)</f>
        <v>1416832.5885300001</v>
      </c>
      <c r="G188" s="34">
        <f>SUM(F188/D188*100)</f>
        <v>95.487988004134564</v>
      </c>
      <c r="H188" s="34">
        <f>SUM(F188-D188)</f>
        <v>-66948.375069999835</v>
      </c>
      <c r="I188" s="2"/>
    </row>
    <row r="189" spans="1:9" ht="9.75" customHeight="1">
      <c r="A189" s="4"/>
      <c r="B189" s="4"/>
      <c r="C189" s="8"/>
      <c r="D189" s="17"/>
      <c r="E189" s="8"/>
      <c r="F189" s="17"/>
      <c r="G189" s="17"/>
      <c r="H189" s="17"/>
      <c r="I189" s="2"/>
    </row>
    <row r="191" spans="1:9" ht="15" customHeight="1">
      <c r="A191" s="37" t="s">
        <v>372</v>
      </c>
      <c r="B191" s="38"/>
      <c r="C191" s="38"/>
      <c r="D191" s="38"/>
      <c r="E191" s="38"/>
      <c r="F191" s="38"/>
      <c r="G191" s="38"/>
      <c r="H191" s="38"/>
      <c r="I191" s="38"/>
    </row>
  </sheetData>
  <mergeCells count="2">
    <mergeCell ref="A1:H1"/>
    <mergeCell ref="A191:I191"/>
  </mergeCells>
  <pageMargins left="0.19685039370078741" right="0" top="0" bottom="0"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700609C-1B46-45F9-A556-52A8D7A805C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Сводка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LASHMANOVA</cp:lastModifiedBy>
  <cp:lastPrinted>2026-01-19T08:01:30Z</cp:lastPrinted>
  <dcterms:created xsi:type="dcterms:W3CDTF">2026-01-19T06:30:00Z</dcterms:created>
  <dcterms:modified xsi:type="dcterms:W3CDTF">2026-01-21T10:24:25Z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_Орг=32010_Ф=0503317M_ФК_ЭКР_Период=декабрь 2025 года_2.xlsx</vt:lpwstr>
  </property>
  <property fmtid="{D5CDD505-2E9C-101B-9397-08002B2CF9AE}" pid="3" name="Название отчета">
    <vt:lpwstr>_Орг=32010_Ф=0503317M_ФК_ЭКР_Период=декабрь 2025 года_2.xlsx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SV_0503317MFK_20240101.xlt</vt:lpwstr>
  </property>
</Properties>
</file>